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3.xml" ContentType="application/vnd.openxmlformats-officedocument.spreadsheetml.work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reenA\AppData\Local\Microsoft\Windows\INetCache\Content.Outlook\HS9HB7H3\"/>
    </mc:Choice>
  </mc:AlternateContent>
  <xr:revisionPtr revIDLastSave="0" documentId="8_{50BA416D-C551-4C48-8DA0-50C951E6ACFF}" xr6:coauthVersionLast="47" xr6:coauthVersionMax="47" xr10:uidLastSave="{00000000-0000-0000-0000-000000000000}"/>
  <bookViews>
    <workbookView xWindow="-110" yWindow="-110" windowWidth="19420" windowHeight="11500" activeTab="1" xr2:uid="{0294FD12-22DE-41F8-B1BE-208E3E1FC573}"/>
  </bookViews>
  <sheets>
    <sheet name="Notes" sheetId="17" r:id="rId1"/>
    <sheet name="A - Annual Data" sheetId="1" r:id="rId2"/>
    <sheet name="C1A - Count Exceeding" sheetId="3" r:id="rId3"/>
    <sheet name="C2A - Count HH Customers" sheetId="7" r:id="rId4"/>
    <sheet name="C3A - Proportion Exceeding" sheetId="5" r:id="rId5"/>
    <sheet name="C4A - Excess Capacity Revenue" sheetId="9" r:id="rId6"/>
    <sheet name="C5A - Total Revenue" sheetId="8" r:id="rId7"/>
    <sheet name="C6A - Excess Revenue Proportion" sheetId="10" r:id="rId8"/>
    <sheet name="M - Monthly Average Data" sheetId="6" r:id="rId9"/>
    <sheet name="C1M - Count Exceeding " sheetId="11" r:id="rId10"/>
    <sheet name="C2M - Count HH Customers" sheetId="12" r:id="rId11"/>
    <sheet name="C3M - Proportion Exceeding" sheetId="13" r:id="rId12"/>
    <sheet name="C4M - Excess Capacity Revenue" sheetId="14" r:id="rId13"/>
    <sheet name="C5M - Total Revenue" sheetId="15" r:id="rId14"/>
    <sheet name="C6M - Excess Revenue Proportion" sheetId="1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9" i="6" l="1"/>
  <c r="N29" i="6"/>
  <c r="M29" i="6"/>
  <c r="L29" i="6"/>
  <c r="G29" i="6"/>
  <c r="F29" i="6"/>
  <c r="E29" i="6"/>
  <c r="D29" i="6"/>
  <c r="L15" i="6"/>
  <c r="L45" i="6" s="1"/>
  <c r="O15" i="6"/>
  <c r="N15" i="6"/>
  <c r="M15" i="6"/>
  <c r="G15" i="6"/>
  <c r="G45" i="6" s="1"/>
  <c r="F15" i="6"/>
  <c r="F45" i="6" s="1"/>
  <c r="E15" i="6"/>
  <c r="E45" i="6" s="1"/>
  <c r="D15" i="6"/>
  <c r="D45" i="6" s="1"/>
  <c r="G28" i="6"/>
  <c r="F28" i="6"/>
  <c r="E28" i="6"/>
  <c r="D28" i="6"/>
  <c r="D44" i="6" s="1"/>
  <c r="G27" i="6"/>
  <c r="F27" i="6"/>
  <c r="E27" i="6"/>
  <c r="D27" i="6"/>
  <c r="D43" i="6" s="1"/>
  <c r="G26" i="6"/>
  <c r="F26" i="6"/>
  <c r="E26" i="6"/>
  <c r="D26" i="6"/>
  <c r="G25" i="6"/>
  <c r="F25" i="6"/>
  <c r="E25" i="6"/>
  <c r="D25" i="6"/>
  <c r="D41" i="6" s="1"/>
  <c r="G24" i="6"/>
  <c r="F24" i="6"/>
  <c r="E24" i="6"/>
  <c r="D24" i="6"/>
  <c r="G23" i="6"/>
  <c r="F23" i="6"/>
  <c r="E23" i="6"/>
  <c r="D23" i="6"/>
  <c r="D39" i="6" s="1"/>
  <c r="G22" i="6"/>
  <c r="F22" i="6"/>
  <c r="E22" i="6"/>
  <c r="D22" i="6"/>
  <c r="D38" i="6" s="1"/>
  <c r="G21" i="6"/>
  <c r="F21" i="6"/>
  <c r="E21" i="6"/>
  <c r="D21" i="6"/>
  <c r="D37" i="6" s="1"/>
  <c r="G20" i="6"/>
  <c r="F20" i="6"/>
  <c r="E20" i="6"/>
  <c r="D20" i="6"/>
  <c r="G19" i="6"/>
  <c r="F19" i="6"/>
  <c r="E19" i="6"/>
  <c r="D19" i="6"/>
  <c r="D35" i="6" s="1"/>
  <c r="G18" i="6"/>
  <c r="F18" i="6"/>
  <c r="E18" i="6"/>
  <c r="D18" i="6"/>
  <c r="O28" i="6"/>
  <c r="O44" i="6" s="1"/>
  <c r="N28" i="6"/>
  <c r="N44" i="6" s="1"/>
  <c r="M28" i="6"/>
  <c r="L28" i="6"/>
  <c r="O27" i="6"/>
  <c r="N27" i="6"/>
  <c r="M27" i="6"/>
  <c r="L27" i="6"/>
  <c r="O26" i="6"/>
  <c r="O42" i="6" s="1"/>
  <c r="N26" i="6"/>
  <c r="N42" i="6" s="1"/>
  <c r="M26" i="6"/>
  <c r="L26" i="6"/>
  <c r="O25" i="6"/>
  <c r="N25" i="6"/>
  <c r="M25" i="6"/>
  <c r="L25" i="6"/>
  <c r="O24" i="6"/>
  <c r="O40" i="6" s="1"/>
  <c r="N24" i="6"/>
  <c r="N40" i="6" s="1"/>
  <c r="M24" i="6"/>
  <c r="L24" i="6"/>
  <c r="O23" i="6"/>
  <c r="N23" i="6"/>
  <c r="M23" i="6"/>
  <c r="L23" i="6"/>
  <c r="O22" i="6"/>
  <c r="O38" i="6" s="1"/>
  <c r="N22" i="6"/>
  <c r="N38" i="6" s="1"/>
  <c r="M22" i="6"/>
  <c r="L22" i="6"/>
  <c r="O21" i="6"/>
  <c r="N21" i="6"/>
  <c r="M21" i="6"/>
  <c r="L21" i="6"/>
  <c r="O20" i="6"/>
  <c r="N20" i="6"/>
  <c r="M20" i="6"/>
  <c r="L20" i="6"/>
  <c r="O19" i="6"/>
  <c r="N19" i="6"/>
  <c r="M19" i="6"/>
  <c r="L19" i="6"/>
  <c r="O18" i="6"/>
  <c r="O34" i="6" s="1"/>
  <c r="N18" i="6"/>
  <c r="N34" i="6" s="1"/>
  <c r="M18" i="6"/>
  <c r="L18" i="6"/>
  <c r="O14" i="6"/>
  <c r="N14" i="6"/>
  <c r="M14" i="6"/>
  <c r="L14" i="6"/>
  <c r="O13" i="6"/>
  <c r="N13" i="6"/>
  <c r="M13" i="6"/>
  <c r="L13" i="6"/>
  <c r="L43" i="6" s="1"/>
  <c r="O12" i="6"/>
  <c r="N12" i="6"/>
  <c r="M12" i="6"/>
  <c r="L12" i="6"/>
  <c r="O11" i="6"/>
  <c r="N11" i="6"/>
  <c r="M11" i="6"/>
  <c r="L11" i="6"/>
  <c r="O10" i="6"/>
  <c r="N10" i="6"/>
  <c r="M10" i="6"/>
  <c r="L10" i="6"/>
  <c r="O9" i="6"/>
  <c r="N9" i="6"/>
  <c r="M9" i="6"/>
  <c r="L9" i="6"/>
  <c r="L39" i="6" s="1"/>
  <c r="O8" i="6"/>
  <c r="N8" i="6"/>
  <c r="M8" i="6"/>
  <c r="L8" i="6"/>
  <c r="O7" i="6"/>
  <c r="N7" i="6"/>
  <c r="M7" i="6"/>
  <c r="L7" i="6"/>
  <c r="L37" i="6" s="1"/>
  <c r="O6" i="6"/>
  <c r="N6" i="6"/>
  <c r="M6" i="6"/>
  <c r="L6" i="6"/>
  <c r="O5" i="6"/>
  <c r="N5" i="6"/>
  <c r="M5" i="6"/>
  <c r="L5" i="6"/>
  <c r="L35" i="6" s="1"/>
  <c r="O4" i="6"/>
  <c r="N4" i="6"/>
  <c r="M4" i="6"/>
  <c r="L4" i="6"/>
  <c r="L34" i="6" s="1"/>
  <c r="G14" i="6"/>
  <c r="F14" i="6"/>
  <c r="E14" i="6"/>
  <c r="D14" i="6"/>
  <c r="G13" i="6"/>
  <c r="G43" i="6" s="1"/>
  <c r="F13" i="6"/>
  <c r="E13" i="6"/>
  <c r="D13" i="6"/>
  <c r="G12" i="6"/>
  <c r="F12" i="6"/>
  <c r="E12" i="6"/>
  <c r="E42" i="6" s="1"/>
  <c r="D12" i="6"/>
  <c r="G11" i="6"/>
  <c r="G41" i="6" s="1"/>
  <c r="F11" i="6"/>
  <c r="E11" i="6"/>
  <c r="D11" i="6"/>
  <c r="G10" i="6"/>
  <c r="F10" i="6"/>
  <c r="E10" i="6"/>
  <c r="D10" i="6"/>
  <c r="G9" i="6"/>
  <c r="G39" i="6" s="1"/>
  <c r="F9" i="6"/>
  <c r="E9" i="6"/>
  <c r="D9" i="6"/>
  <c r="G8" i="6"/>
  <c r="F8" i="6"/>
  <c r="E8" i="6"/>
  <c r="D8" i="6"/>
  <c r="G7" i="6"/>
  <c r="G37" i="6" s="1"/>
  <c r="F7" i="6"/>
  <c r="E7" i="6"/>
  <c r="D7" i="6"/>
  <c r="G6" i="6"/>
  <c r="F6" i="6"/>
  <c r="E6" i="6"/>
  <c r="D6" i="6"/>
  <c r="G5" i="6"/>
  <c r="G35" i="6" s="1"/>
  <c r="F5" i="6"/>
  <c r="E5" i="6"/>
  <c r="D5" i="6"/>
  <c r="G4" i="6"/>
  <c r="F4" i="6"/>
  <c r="E4" i="6"/>
  <c r="D4" i="6"/>
  <c r="D34" i="6" s="1"/>
  <c r="O45" i="6"/>
  <c r="N45" i="6"/>
  <c r="M45" i="6"/>
  <c r="M44" i="6"/>
  <c r="L44" i="6"/>
  <c r="G44" i="6"/>
  <c r="F44" i="6"/>
  <c r="E44" i="6"/>
  <c r="O43" i="6"/>
  <c r="N43" i="6"/>
  <c r="M42" i="6"/>
  <c r="L42" i="6"/>
  <c r="G42" i="6"/>
  <c r="F42" i="6"/>
  <c r="D42" i="6"/>
  <c r="O41" i="6"/>
  <c r="N41" i="6"/>
  <c r="L41" i="6"/>
  <c r="M40" i="6"/>
  <c r="L40" i="6"/>
  <c r="G40" i="6"/>
  <c r="F40" i="6"/>
  <c r="E40" i="6"/>
  <c r="D40" i="6"/>
  <c r="O39" i="6"/>
  <c r="N39" i="6"/>
  <c r="M38" i="6"/>
  <c r="L38" i="6"/>
  <c r="G38" i="6"/>
  <c r="F38" i="6"/>
  <c r="E38" i="6"/>
  <c r="O37" i="6"/>
  <c r="N37" i="6"/>
  <c r="O36" i="6"/>
  <c r="N36" i="6"/>
  <c r="M36" i="6"/>
  <c r="L36" i="6"/>
  <c r="G36" i="6"/>
  <c r="F36" i="6"/>
  <c r="E36" i="6"/>
  <c r="D36" i="6"/>
  <c r="O35" i="6"/>
  <c r="N35" i="6"/>
  <c r="M34" i="6"/>
  <c r="G34" i="6"/>
  <c r="F34" i="6"/>
  <c r="E34" i="6"/>
  <c r="L43" i="1"/>
  <c r="M43" i="1"/>
  <c r="N43" i="1"/>
  <c r="O43" i="1"/>
  <c r="L44" i="1"/>
  <c r="M44" i="1"/>
  <c r="N44" i="1"/>
  <c r="O44" i="1"/>
  <c r="L45" i="1"/>
  <c r="M45" i="1"/>
  <c r="N45" i="1"/>
  <c r="O45" i="1"/>
  <c r="E35" i="6" l="1"/>
  <c r="E37" i="6"/>
  <c r="E39" i="6"/>
  <c r="E41" i="6"/>
  <c r="E43" i="6"/>
  <c r="F35" i="6"/>
  <c r="F37" i="6"/>
  <c r="F39" i="6"/>
  <c r="F41" i="6"/>
  <c r="F43" i="6"/>
  <c r="M35" i="6"/>
  <c r="M37" i="6"/>
  <c r="M39" i="6"/>
  <c r="M41" i="6"/>
  <c r="M43" i="6"/>
  <c r="D43" i="1"/>
  <c r="E43" i="1"/>
  <c r="F43" i="1"/>
  <c r="G43" i="1"/>
  <c r="D44" i="1"/>
  <c r="E44" i="1"/>
  <c r="F44" i="1"/>
  <c r="G44" i="1"/>
  <c r="D45" i="1"/>
  <c r="E45" i="1"/>
  <c r="F45" i="1"/>
  <c r="G45" i="1"/>
  <c r="D42" i="1"/>
  <c r="O42" i="1" l="1"/>
  <c r="N42" i="1"/>
  <c r="M42" i="1"/>
  <c r="L42" i="1"/>
  <c r="O41" i="1"/>
  <c r="N41" i="1"/>
  <c r="M41" i="1"/>
  <c r="L41" i="1"/>
  <c r="O40" i="1"/>
  <c r="N40" i="1"/>
  <c r="M40" i="1"/>
  <c r="L40" i="1"/>
  <c r="O39" i="1"/>
  <c r="N39" i="1"/>
  <c r="M39" i="1"/>
  <c r="L39" i="1"/>
  <c r="O38" i="1"/>
  <c r="N38" i="1"/>
  <c r="M38" i="1"/>
  <c r="L38" i="1"/>
  <c r="O37" i="1"/>
  <c r="N37" i="1"/>
  <c r="M37" i="1"/>
  <c r="L37" i="1"/>
  <c r="O36" i="1"/>
  <c r="N36" i="1"/>
  <c r="M36" i="1"/>
  <c r="L36" i="1"/>
  <c r="O35" i="1"/>
  <c r="N35" i="1"/>
  <c r="M35" i="1"/>
  <c r="L35" i="1"/>
  <c r="O34" i="1"/>
  <c r="N34" i="1"/>
  <c r="M34" i="1"/>
  <c r="L34" i="1"/>
  <c r="E34" i="1"/>
  <c r="F34" i="1"/>
  <c r="G34" i="1"/>
  <c r="E35" i="1"/>
  <c r="F35" i="1"/>
  <c r="G35" i="1"/>
  <c r="E36" i="1"/>
  <c r="F36" i="1"/>
  <c r="G36" i="1"/>
  <c r="E37" i="1"/>
  <c r="F37" i="1"/>
  <c r="G37" i="1"/>
  <c r="E38" i="1"/>
  <c r="F38" i="1"/>
  <c r="G38" i="1"/>
  <c r="E39" i="1"/>
  <c r="F39" i="1"/>
  <c r="G39" i="1"/>
  <c r="E40" i="1"/>
  <c r="F40" i="1"/>
  <c r="G40" i="1"/>
  <c r="E41" i="1"/>
  <c r="F41" i="1"/>
  <c r="G41" i="1"/>
  <c r="E42" i="1"/>
  <c r="F42" i="1"/>
  <c r="G42" i="1"/>
  <c r="D35" i="1"/>
  <c r="D36" i="1"/>
  <c r="D37" i="1"/>
  <c r="D38" i="1"/>
  <c r="D39" i="1"/>
  <c r="D40" i="1"/>
  <c r="D41" i="1"/>
  <c r="D3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tc={4B320E3C-50E5-4766-A2D5-05897087153E}</author>
  </authors>
  <commentList>
    <comment ref="D15" authorId="0" shapeId="0" xr:uid="{4B320E3C-50E5-4766-A2D5-05897087153E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sure how many months is in the 2024/25 data set</t>
      </text>
    </comment>
  </commentList>
</comments>
</file>

<file path=xl/sharedStrings.xml><?xml version="1.0" encoding="utf-8"?>
<sst xmlns="http://schemas.openxmlformats.org/spreadsheetml/2006/main" count="222" uniqueCount="27">
  <si>
    <t>Table 1: No. of Customers that exceeded their capacity</t>
  </si>
  <si>
    <t>Tariff</t>
  </si>
  <si>
    <t>LV HH Metered</t>
  </si>
  <si>
    <t>LV Sub HH Metered</t>
  </si>
  <si>
    <t>HV HH Metered</t>
  </si>
  <si>
    <t>EDCM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</si>
  <si>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</si>
  <si>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</si>
  <si>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</si>
  <si>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</si>
  <si>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</si>
  <si>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</si>
  <si>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</si>
  <si>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</si>
  <si>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</si>
  <si>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2022/23</t>
  </si>
  <si>
    <t>2023/24</t>
  </si>
  <si>
    <t>2024/25</t>
  </si>
  <si>
    <t>Table 2: Revenue from exceeded capacity charges</t>
  </si>
  <si>
    <t>Table 3: Total no. of customers on tariffs with capacity charges</t>
  </si>
  <si>
    <t>Table 4: Total revenue from customers on tariffs with capacity charges</t>
  </si>
  <si>
    <t>Table 5: Proportion of Customers Exceeding</t>
  </si>
  <si>
    <t>Table 6: Proportion of Revenue from Excess Capacity</t>
  </si>
  <si>
    <t>2015/16-2017/18</t>
  </si>
  <si>
    <t>Increase in HH customers because of P272 migration of PC5-8 customers from NHH to HH</t>
  </si>
  <si>
    <t>Implementation of DCP161 'Excess Capacity Charges'</t>
  </si>
  <si>
    <t>Potentially impacted by COVID lockdowns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</si>
</sst>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&quot;£&quot;#,##0"/>
    <numFmt numFmtId="166" formatCode="0.0%"/>
    <numFmt numFmtId="167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Calibri"/>
      <family val="2"/>
    </font>
    <font>
      <sz val="12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vertical="center"/>
    </xf>
    <xf numFmtId="165" fontId="4" fillId="0" borderId="1" xfId="1" quotePrefix="1" applyNumberFormat="1" applyFont="1" applyBorder="1" applyAlignment="1">
      <alignment vertical="center"/>
    </xf>
    <xf numFmtId="3" fontId="0" fillId="0" borderId="1" xfId="0" applyNumberFormat="1" applyBorder="1"/>
    <xf numFmtId="166" fontId="0" fillId="0" borderId="0" xfId="4" applyNumberFormat="1" applyFont="1"/>
    <xf numFmtId="166" fontId="0" fillId="0" borderId="1" xfId="4" applyNumberFormat="1" applyFont="1" applyBorder="1"/>
    <xf numFmtId="0" fontId="4" fillId="0" borderId="5" xfId="0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3" fontId="6" fillId="0" borderId="1" xfId="0" applyNumberFormat="1" applyFont="1" applyBorder="1" applyAlignment="1">
      <alignment vertical="center"/>
    </xf>
    <xf numFmtId="0" fontId="4" fillId="0" borderId="5" xfId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vertical="center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</cellXfs>
  <cellStyles count="5">
    <cellStyle name="Comma 2" xfId="2" xr:uid="{60D562C1-EEC8-4E62-84F7-713BEF932ABB}"/>
    <cellStyle name="Comma 3" xfId="3" xr:uid="{90A3D45A-626A-4B30-9F13-D3751E21D3CD}"/>
    <cellStyle name="Normal" xfId="0" builtinId="0"/>
    <cellStyle name="Normal 2" xfId="1" xr:uid="{4C05CC27-D873-4CCD-943E-C0334932B0D8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6.xml"/><Relationship Id="rId13" Type="http://schemas.openxmlformats.org/officeDocument/2006/relationships/chartsheet" Target="chartsheets/sheet10.xml"/><Relationship Id="rId1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chartsheet" Target="chartsheets/sheet5.xml"/><Relationship Id="rId12" Type="http://schemas.openxmlformats.org/officeDocument/2006/relationships/chartsheet" Target="chartsheets/sheet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chartsheet" Target="chartsheets/sheet8.xml"/><Relationship Id="rId5" Type="http://schemas.openxmlformats.org/officeDocument/2006/relationships/chartsheet" Target="chartsheets/sheet3.xml"/><Relationship Id="rId15" Type="http://schemas.openxmlformats.org/officeDocument/2006/relationships/chartsheet" Target="chartsheets/sheet12.xml"/><Relationship Id="rId10" Type="http://schemas.openxmlformats.org/officeDocument/2006/relationships/chartsheet" Target="chartsheets/sheet7.xml"/><Relationship Id="rId19" Type="http://schemas.microsoft.com/office/2017/10/relationships/person" Target="persons/person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3.xml"/><Relationship Id="rId14" Type="http://schemas.openxmlformats.org/officeDocument/2006/relationships/chartsheet" Target="chartsheets/sheet1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 Annual Count of Customers Exceeding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Data'!$D$3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Data'!$C$4:$C$14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Data'!$D$4:$D$14</c:f>
              <c:numCache>
                <c:formatCode>General</c:formatCode>
                <c:ptCount val="11"/>
                <c:pt idx="0">
                  <c:v>7810</c:v>
                </c:pt>
                <c:pt idx="1">
                  <c:v>7905</c:v>
                </c:pt>
                <c:pt idx="2">
                  <c:v>5567</c:v>
                </c:pt>
                <c:pt idx="3">
                  <c:v>9203</c:v>
                </c:pt>
                <c:pt idx="4">
                  <c:v>13939</c:v>
                </c:pt>
                <c:pt idx="5">
                  <c:v>11943</c:v>
                </c:pt>
                <c:pt idx="6">
                  <c:v>10944</c:v>
                </c:pt>
                <c:pt idx="7">
                  <c:v>9455</c:v>
                </c:pt>
                <c:pt idx="8">
                  <c:v>10094</c:v>
                </c:pt>
                <c:pt idx="9">
                  <c:v>10528</c:v>
                </c:pt>
                <c:pt idx="10">
                  <c:v>10906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38-4E7E-A77D-DF81BFB727D1}"/>
            </c:ext>
          </c:extLst>
        </c:ser>
        <c:ser>
          <c:idx val="1"/>
          <c:order val="1"/>
          <c:tx>
            <c:strRef>
              <c:f>'A - Annual Data'!$E$3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Data'!$C$4:$C$14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Data'!$E$4:$E$14</c:f>
              <c:numCache>
                <c:formatCode>General</c:formatCode>
                <c:ptCount val="11"/>
                <c:pt idx="0">
                  <c:v>944</c:v>
                </c:pt>
                <c:pt idx="1">
                  <c:v>912</c:v>
                </c:pt>
                <c:pt idx="2">
                  <c:v>776</c:v>
                </c:pt>
                <c:pt idx="3">
                  <c:v>953</c:v>
                </c:pt>
                <c:pt idx="4">
                  <c:v>1064</c:v>
                </c:pt>
                <c:pt idx="5">
                  <c:v>927</c:v>
                </c:pt>
                <c:pt idx="6">
                  <c:v>893</c:v>
                </c:pt>
                <c:pt idx="7">
                  <c:v>698</c:v>
                </c:pt>
                <c:pt idx="8">
                  <c:v>686</c:v>
                </c:pt>
                <c:pt idx="9">
                  <c:v>682</c:v>
                </c:pt>
                <c:pt idx="10">
                  <c:v>654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38-4E7E-A77D-DF81BFB727D1}"/>
            </c:ext>
          </c:extLst>
        </c:ser>
        <c:ser>
          <c:idx val="2"/>
          <c:order val="2"/>
          <c:tx>
            <c:strRef>
              <c:f>'A - Annual Data'!$F$3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Data'!$C$4:$C$14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Data'!$F$4:$F$14</c:f>
              <c:numCache>
                <c:formatCode>General</c:formatCode>
                <c:ptCount val="11"/>
                <c:pt idx="0">
                  <c:v>2391</c:v>
                </c:pt>
                <c:pt idx="1">
                  <c:v>2405</c:v>
                </c:pt>
                <c:pt idx="2">
                  <c:v>2509</c:v>
                </c:pt>
                <c:pt idx="3">
                  <c:v>2513</c:v>
                </c:pt>
                <c:pt idx="4">
                  <c:v>2625</c:v>
                </c:pt>
                <c:pt idx="5">
                  <c:v>2375</c:v>
                </c:pt>
                <c:pt idx="6">
                  <c:v>2173</c:v>
                </c:pt>
                <c:pt idx="7">
                  <c:v>1938</c:v>
                </c:pt>
                <c:pt idx="8">
                  <c:v>1977</c:v>
                </c:pt>
                <c:pt idx="9">
                  <c:v>1867</c:v>
                </c:pt>
                <c:pt idx="10">
                  <c:v>1815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38-4E7E-A77D-DF81BFB727D1}"/>
            </c:ext>
          </c:extLst>
        </c:ser>
        <c:ser>
          <c:idx val="3"/>
          <c:order val="3"/>
          <c:tx>
            <c:strRef>
              <c:f>'A - Annual Data'!$G$3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Data'!$C$4:$C$14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Data'!$G$4:$G$14</c:f>
              <c:numCache>
                <c:formatCode>General</c:formatCode>
                <c:ptCount val="11"/>
                <c:pt idx="0">
                  <c:v>232</c:v>
                </c:pt>
                <c:pt idx="1">
                  <c:v>360</c:v>
                </c:pt>
                <c:pt idx="2">
                  <c:v>550</c:v>
                </c:pt>
                <c:pt idx="3">
                  <c:v>647</c:v>
                </c:pt>
                <c:pt idx="4">
                  <c:v>723</c:v>
                </c:pt>
                <c:pt idx="5">
                  <c:v>656</c:v>
                </c:pt>
                <c:pt idx="6">
                  <c:v>629</c:v>
                </c:pt>
                <c:pt idx="7">
                  <c:v>644</c:v>
                </c:pt>
                <c:pt idx="8">
                  <c:v>637</c:v>
                </c:pt>
                <c:pt idx="9">
                  <c:v>642</c:v>
                </c:pt>
                <c:pt idx="10">
                  <c:v>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38-4E7E-A77D-DF81BFB72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31817711"/>
        <c:axId val="1331829231"/>
      </c:lineChart>
      <c:catAx>
        <c:axId val="1331817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829231"/>
        <c:crosses val="autoZero"/>
        <c:auto val="1"/>
        <c:lblAlgn val="ctr"/>
        <c:lblOffset val="100"/>
        <c:noMultiLvlLbl val="0"/>
      </c:catAx>
      <c:valAx>
        <c:axId val="13318292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1817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Annual Count of Customers with Capacity Charges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Data'!$D$17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Data'!$C$18:$C$29</c15:sqref>
                  </c15:fullRef>
                </c:ext>
              </c:extLst>
              <c:f>'A - Annual Data'!$C$18:$C$28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Data'!$D$18:$D$29</c15:sqref>
                  </c15:fullRef>
                </c:ext>
              </c:extLst>
              <c:f>'A - Annual Data'!$D$18:$D$28</c:f>
              <c:numCache>
                <c:formatCode>#,##0</c:formatCode>
                <c:ptCount val="11"/>
                <c:pt idx="0" formatCode="_-* #,##0_-;\-* #,##0_-;_-* &quot;-&quot;??_-;_-@_-">
                  <c:v>52456.407420091324</c:v>
                </c:pt>
                <c:pt idx="1">
                  <c:v>54711.594178082196</c:v>
                </c:pt>
                <c:pt idx="2">
                  <c:v>58626.575819672129</c:v>
                </c:pt>
                <c:pt idx="3">
                  <c:v>80169.729452054788</c:v>
                </c:pt>
                <c:pt idx="4">
                  <c:v>111686.90679223745</c:v>
                </c:pt>
                <c:pt idx="5">
                  <c:v>115696.68070776256</c:v>
                </c:pt>
                <c:pt idx="6">
                  <c:v>117766.55088797814</c:v>
                </c:pt>
                <c:pt idx="7">
                  <c:v>120998.53424657535</c:v>
                </c:pt>
                <c:pt idx="8">
                  <c:v>123750.6468607306</c:v>
                </c:pt>
                <c:pt idx="9">
                  <c:v>123870.52277397261</c:v>
                </c:pt>
                <c:pt idx="10">
                  <c:v>126589.34289617486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8F-4E61-8635-F6B28B19E58C}"/>
            </c:ext>
          </c:extLst>
        </c:ser>
        <c:ser>
          <c:idx val="1"/>
          <c:order val="1"/>
          <c:tx>
            <c:strRef>
              <c:f>'A - Annual Data'!$E$17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Data'!$C$18:$C$29</c15:sqref>
                  </c15:fullRef>
                </c:ext>
              </c:extLst>
              <c:f>'A - Annual Data'!$C$18:$C$28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Data'!$E$18:$E$29</c15:sqref>
                  </c15:fullRef>
                </c:ext>
              </c:extLst>
              <c:f>'A - Annual Data'!$E$18:$E$28</c:f>
              <c:numCache>
                <c:formatCode>#,##0</c:formatCode>
                <c:ptCount val="11"/>
                <c:pt idx="0" formatCode="_-* #,##0_-;\-* #,##0_-;_-* &quot;-&quot;??_-;_-@_-">
                  <c:v>5175.7542237442922</c:v>
                </c:pt>
                <c:pt idx="1">
                  <c:v>5432.84845890411</c:v>
                </c:pt>
                <c:pt idx="2">
                  <c:v>5755.5478142076499</c:v>
                </c:pt>
                <c:pt idx="3">
                  <c:v>6474.9963470319635</c:v>
                </c:pt>
                <c:pt idx="4">
                  <c:v>7484.3827054794529</c:v>
                </c:pt>
                <c:pt idx="5">
                  <c:v>7755.6928082191789</c:v>
                </c:pt>
                <c:pt idx="6">
                  <c:v>7933.8599726775956</c:v>
                </c:pt>
                <c:pt idx="7">
                  <c:v>8189.6251712328767</c:v>
                </c:pt>
                <c:pt idx="8">
                  <c:v>8313.5472602739719</c:v>
                </c:pt>
                <c:pt idx="9">
                  <c:v>8249.892922374429</c:v>
                </c:pt>
                <c:pt idx="10">
                  <c:v>8436.7599043715854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F-4E61-8635-F6B28B19E58C}"/>
            </c:ext>
          </c:extLst>
        </c:ser>
        <c:ser>
          <c:idx val="2"/>
          <c:order val="2"/>
          <c:tx>
            <c:strRef>
              <c:f>'A - Annual Data'!$F$17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Data'!$C$18:$C$29</c15:sqref>
                  </c15:fullRef>
                </c:ext>
              </c:extLst>
              <c:f>'A - Annual Data'!$C$18:$C$28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Data'!$F$18:$F$29</c15:sqref>
                  </c15:fullRef>
                </c:ext>
              </c:extLst>
              <c:f>'A - Annual Data'!$F$18:$F$28</c:f>
              <c:numCache>
                <c:formatCode>#,##0</c:formatCode>
                <c:ptCount val="11"/>
                <c:pt idx="0" formatCode="_-* #,##0_-;\-* #,##0_-;_-* &quot;-&quot;??_-;_-@_-">
                  <c:v>19703.070662100454</c:v>
                </c:pt>
                <c:pt idx="1">
                  <c:v>20079.384531963467</c:v>
                </c:pt>
                <c:pt idx="2">
                  <c:v>21236.19842896175</c:v>
                </c:pt>
                <c:pt idx="3">
                  <c:v>22420.696061643837</c:v>
                </c:pt>
                <c:pt idx="4">
                  <c:v>23595.731678082193</c:v>
                </c:pt>
                <c:pt idx="5">
                  <c:v>23614.458162100458</c:v>
                </c:pt>
                <c:pt idx="6">
                  <c:v>23626.435109289618</c:v>
                </c:pt>
                <c:pt idx="7">
                  <c:v>23948.304794520547</c:v>
                </c:pt>
                <c:pt idx="8">
                  <c:v>24516.707248858445</c:v>
                </c:pt>
                <c:pt idx="9">
                  <c:v>24229.397203196346</c:v>
                </c:pt>
                <c:pt idx="10">
                  <c:v>24379.289617486342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8F-4E61-8635-F6B28B19E58C}"/>
            </c:ext>
          </c:extLst>
        </c:ser>
        <c:ser>
          <c:idx val="3"/>
          <c:order val="3"/>
          <c:tx>
            <c:strRef>
              <c:f>'A - Annual Data'!$G$17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Data'!$C$18:$C$29</c15:sqref>
                  </c15:fullRef>
                </c:ext>
              </c:extLst>
              <c:f>'A - Annual Data'!$C$18:$C$28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Data'!$G$18:$G$29</c15:sqref>
                  </c15:fullRef>
                </c:ext>
              </c:extLst>
              <c:f>'A - Annual Data'!$G$18:$G$28</c:f>
              <c:numCache>
                <c:formatCode>#,##0</c:formatCode>
                <c:ptCount val="11"/>
                <c:pt idx="0" formatCode="_-* #,##0_-;\-* #,##0_-;_-* &quot;-&quot;??_-;_-@_-">
                  <c:v>1147.6731735159817</c:v>
                </c:pt>
                <c:pt idx="1">
                  <c:v>1612.2514269406392</c:v>
                </c:pt>
                <c:pt idx="2">
                  <c:v>2015.2069672131147</c:v>
                </c:pt>
                <c:pt idx="3">
                  <c:v>2369.1215182648402</c:v>
                </c:pt>
                <c:pt idx="4">
                  <c:v>2732.8506278538816</c:v>
                </c:pt>
                <c:pt idx="5">
                  <c:v>2837.0573059360731</c:v>
                </c:pt>
                <c:pt idx="6">
                  <c:v>2910.1492486338798</c:v>
                </c:pt>
                <c:pt idx="7">
                  <c:v>2983.1240867579909</c:v>
                </c:pt>
                <c:pt idx="8">
                  <c:v>3008.0223744292239</c:v>
                </c:pt>
                <c:pt idx="9">
                  <c:v>3090.9360730593608</c:v>
                </c:pt>
                <c:pt idx="10">
                  <c:v>3137.3138661202183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8F-4E61-8635-F6B28B19E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2975088"/>
        <c:axId val="1922972208"/>
      </c:lineChart>
      <c:catAx>
        <c:axId val="19229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2208"/>
        <c:crosses val="autoZero"/>
        <c:auto val="1"/>
        <c:lblAlgn val="ctr"/>
        <c:lblOffset val="100"/>
        <c:noMultiLvlLbl val="0"/>
      </c:catAx>
      <c:valAx>
        <c:axId val="192297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Annual Proportion of Customers Exceeding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Data'!$D$33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Data'!$C$34:$C$45</c15:sqref>
                  </c15:fullRef>
                </c:ext>
              </c:extLst>
              <c:f>'A - Annual Data'!$C$34:$C$44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Data'!$D$34:$D$45</c15:sqref>
                  </c15:fullRef>
                </c:ext>
              </c:extLst>
              <c:f>'A - Annual Data'!$D$34:$D$44</c:f>
              <c:numCache>
                <c:formatCode>0.0%</c:formatCode>
                <c:ptCount val="11"/>
                <c:pt idx="0">
                  <c:v>0.14888552960660231</c:v>
                </c:pt>
                <c:pt idx="1">
                  <c:v>0.14448491437244196</c:v>
                </c:pt>
                <c:pt idx="2">
                  <c:v>9.4956935863410849E-2</c:v>
                </c:pt>
                <c:pt idx="3">
                  <c:v>0.11479395106982145</c:v>
                </c:pt>
                <c:pt idx="4">
                  <c:v>0.12480424429633143</c:v>
                </c:pt>
                <c:pt idx="5">
                  <c:v>0.1032268162486592</c:v>
                </c:pt>
                <c:pt idx="6">
                  <c:v>9.2929613013886664E-2</c:v>
                </c:pt>
                <c:pt idx="7">
                  <c:v>7.8141442446998957E-2</c:v>
                </c:pt>
                <c:pt idx="8">
                  <c:v>8.1567250402818675E-2</c:v>
                </c:pt>
                <c:pt idx="9">
                  <c:v>8.4991971973917585E-2</c:v>
                </c:pt>
                <c:pt idx="10">
                  <c:v>8.6152591920354668E-2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7A-461D-9708-A14B2BB30022}"/>
            </c:ext>
          </c:extLst>
        </c:ser>
        <c:ser>
          <c:idx val="1"/>
          <c:order val="1"/>
          <c:tx>
            <c:strRef>
              <c:f>'A - Annual Data'!$E$33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Data'!$C$34:$C$45</c15:sqref>
                  </c15:fullRef>
                </c:ext>
              </c:extLst>
              <c:f>'A - Annual Data'!$C$34:$C$44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Data'!$E$34:$E$45</c15:sqref>
                  </c15:fullRef>
                </c:ext>
              </c:extLst>
              <c:f>'A - Annual Data'!$E$34:$E$44</c:f>
              <c:numCache>
                <c:formatCode>0.0%</c:formatCode>
                <c:ptCount val="11"/>
                <c:pt idx="0">
                  <c:v>0.18238887690402786</c:v>
                </c:pt>
                <c:pt idx="1">
                  <c:v>0.16786774136968374</c:v>
                </c:pt>
                <c:pt idx="2">
                  <c:v>0.13482643617075565</c:v>
                </c:pt>
                <c:pt idx="3">
                  <c:v>0.14718155021613877</c:v>
                </c:pt>
                <c:pt idx="4">
                  <c:v>0.14216269288595121</c:v>
                </c:pt>
                <c:pt idx="5">
                  <c:v>0.11952510535455992</c:v>
                </c:pt>
                <c:pt idx="6">
                  <c:v>0.11255555342233016</c:v>
                </c:pt>
                <c:pt idx="7">
                  <c:v>8.5229785906663441E-2</c:v>
                </c:pt>
                <c:pt idx="8">
                  <c:v>8.2515919922417441E-2</c:v>
                </c:pt>
                <c:pt idx="9">
                  <c:v>8.266773962003271E-2</c:v>
                </c:pt>
                <c:pt idx="10">
                  <c:v>7.7517910597541581E-2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7A-461D-9708-A14B2BB30022}"/>
            </c:ext>
          </c:extLst>
        </c:ser>
        <c:ser>
          <c:idx val="2"/>
          <c:order val="2"/>
          <c:tx>
            <c:strRef>
              <c:f>'A - Annual Data'!$F$33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Data'!$C$34:$C$45</c15:sqref>
                  </c15:fullRef>
                </c:ext>
              </c:extLst>
              <c:f>'A - Annual Data'!$C$34:$C$44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Data'!$F$34:$F$45</c15:sqref>
                  </c15:fullRef>
                </c:ext>
              </c:extLst>
              <c:f>'A - Annual Data'!$F$34:$F$44</c:f>
              <c:numCache>
                <c:formatCode>0.0%</c:formatCode>
                <c:ptCount val="11"/>
                <c:pt idx="0">
                  <c:v>0.12135164315271793</c:v>
                </c:pt>
                <c:pt idx="1">
                  <c:v>0.11977458752142471</c:v>
                </c:pt>
                <c:pt idx="2">
                  <c:v>0.11814732323174409</c:v>
                </c:pt>
                <c:pt idx="3">
                  <c:v>0.11208394213501292</c:v>
                </c:pt>
                <c:pt idx="4">
                  <c:v>0.11124893416372982</c:v>
                </c:pt>
                <c:pt idx="5">
                  <c:v>0.10057397818306531</c:v>
                </c:pt>
                <c:pt idx="6">
                  <c:v>9.197324903009188E-2</c:v>
                </c:pt>
                <c:pt idx="7">
                  <c:v>8.0924308281036278E-2</c:v>
                </c:pt>
                <c:pt idx="8">
                  <c:v>8.0638887593359576E-2</c:v>
                </c:pt>
                <c:pt idx="9">
                  <c:v>7.7055156772687067E-2</c:v>
                </c:pt>
                <c:pt idx="10">
                  <c:v>7.444843670498788E-2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7A-461D-9708-A14B2BB30022}"/>
            </c:ext>
          </c:extLst>
        </c:ser>
        <c:ser>
          <c:idx val="3"/>
          <c:order val="3"/>
          <c:tx>
            <c:strRef>
              <c:f>'A - Annual Data'!$G$33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'A - Annual Data'!$C$34:$C$45</c15:sqref>
                  </c15:fullRef>
                </c:ext>
              </c:extLst>
              <c:f>'A - Annual Data'!$C$34:$C$44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'A - Annual Data'!$G$34:$G$45</c15:sqref>
                  </c15:fullRef>
                </c:ext>
              </c:extLst>
              <c:f>'A - Annual Data'!$G$34:$G$44</c:f>
              <c:numCache>
                <c:formatCode>0.0%</c:formatCode>
                <c:ptCount val="11"/>
                <c:pt idx="0">
                  <c:v>0.20214814230540112</c:v>
                </c:pt>
                <c:pt idx="1">
                  <c:v>0.22329023499959022</c:v>
                </c:pt>
                <c:pt idx="2">
                  <c:v>0.27292482060073969</c:v>
                </c:pt>
                <c:pt idx="3">
                  <c:v>0.27309700874857062</c:v>
                </c:pt>
                <c:pt idx="4">
                  <c:v>0.26455891611162619</c:v>
                </c:pt>
                <c:pt idx="5">
                  <c:v>0.23122550208183265</c:v>
                </c:pt>
                <c:pt idx="6">
                  <c:v>0.21614011731366473</c:v>
                </c:pt>
                <c:pt idx="7">
                  <c:v>0.21588106336531523</c:v>
                </c:pt>
                <c:pt idx="8">
                  <c:v>0.2117670418328825</c:v>
                </c:pt>
                <c:pt idx="9">
                  <c:v>0.20770406919628018</c:v>
                </c:pt>
                <c:pt idx="10">
                  <c:v>0.20431490993685539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07A-461D-9708-A14B2BB300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77474447"/>
        <c:axId val="1798221296"/>
      </c:lineChart>
      <c:catAx>
        <c:axId val="1277474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8221296"/>
        <c:crosses val="autoZero"/>
        <c:auto val="1"/>
        <c:lblAlgn val="ctr"/>
        <c:lblOffset val="100"/>
        <c:noMultiLvlLbl val="0"/>
      </c:catAx>
      <c:valAx>
        <c:axId val="179822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77474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Total Annual Revenue from Excess Capacity Charges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Data'!$L$3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Data'!$L$4:$L$15</c:f>
              <c:numCache>
                <c:formatCode>"£"#,##0</c:formatCode>
                <c:ptCount val="12"/>
                <c:pt idx="0">
                  <c:v>5993378</c:v>
                </c:pt>
                <c:pt idx="1">
                  <c:v>7845566</c:v>
                </c:pt>
                <c:pt idx="2">
                  <c:v>6775967</c:v>
                </c:pt>
                <c:pt idx="3">
                  <c:v>7258556</c:v>
                </c:pt>
                <c:pt idx="4">
                  <c:v>8078644</c:v>
                </c:pt>
                <c:pt idx="5">
                  <c:v>8580864</c:v>
                </c:pt>
                <c:pt idx="6">
                  <c:v>2844279</c:v>
                </c:pt>
                <c:pt idx="7">
                  <c:v>5821313</c:v>
                </c:pt>
                <c:pt idx="8">
                  <c:v>6133756</c:v>
                </c:pt>
                <c:pt idx="9">
                  <c:v>6410994</c:v>
                </c:pt>
                <c:pt idx="10">
                  <c:v>6002582</c:v>
                </c:pt>
                <c:pt idx="11">
                  <c:v>7241666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C95-46D6-B34F-B12E00C62DC2}"/>
            </c:ext>
          </c:extLst>
        </c:ser>
        <c:ser>
          <c:idx val="1"/>
          <c:order val="1"/>
          <c:tx>
            <c:strRef>
              <c:f>'A - Annual Data'!$M$3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Data'!$M$4:$M$15</c:f>
              <c:numCache>
                <c:formatCode>"£"#,##0</c:formatCode>
                <c:ptCount val="12"/>
                <c:pt idx="0">
                  <c:v>746379.68919999979</c:v>
                </c:pt>
                <c:pt idx="1">
                  <c:v>965144.91557499964</c:v>
                </c:pt>
                <c:pt idx="2">
                  <c:v>896760.42999999993</c:v>
                </c:pt>
                <c:pt idx="3">
                  <c:v>874852.7418749989</c:v>
                </c:pt>
                <c:pt idx="4">
                  <c:v>911391.41715000081</c:v>
                </c:pt>
                <c:pt idx="5">
                  <c:v>1000805.6341999996</c:v>
                </c:pt>
                <c:pt idx="6">
                  <c:v>901807.54934999999</c:v>
                </c:pt>
                <c:pt idx="7">
                  <c:v>687386.09185000008</c:v>
                </c:pt>
                <c:pt idx="8">
                  <c:v>747024.69239999994</c:v>
                </c:pt>
                <c:pt idx="9">
                  <c:v>596030.85735000018</c:v>
                </c:pt>
                <c:pt idx="10">
                  <c:v>530636.62300000037</c:v>
                </c:pt>
                <c:pt idx="11">
                  <c:v>644916.1949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95-46D6-B34F-B12E00C62DC2}"/>
            </c:ext>
          </c:extLst>
        </c:ser>
        <c:ser>
          <c:idx val="2"/>
          <c:order val="2"/>
          <c:tx>
            <c:strRef>
              <c:f>'A - Annual Data'!$N$3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Data'!$N$4:$N$15</c:f>
              <c:numCache>
                <c:formatCode>"£"#,##0</c:formatCode>
                <c:ptCount val="12"/>
                <c:pt idx="0">
                  <c:v>5236078.5317500001</c:v>
                </c:pt>
                <c:pt idx="1">
                  <c:v>6489618.1227250006</c:v>
                </c:pt>
                <c:pt idx="2">
                  <c:v>5516406.715224999</c:v>
                </c:pt>
                <c:pt idx="3">
                  <c:v>5251391.3219250003</c:v>
                </c:pt>
                <c:pt idx="4">
                  <c:v>4989001.5395999998</c:v>
                </c:pt>
                <c:pt idx="5">
                  <c:v>5272078.7408000007</c:v>
                </c:pt>
                <c:pt idx="6">
                  <c:v>4503375.6633000001</c:v>
                </c:pt>
                <c:pt idx="7">
                  <c:v>3665950.3318499997</c:v>
                </c:pt>
                <c:pt idx="8">
                  <c:v>3392466.6754999999</c:v>
                </c:pt>
                <c:pt idx="9">
                  <c:v>3362693.0496000005</c:v>
                </c:pt>
                <c:pt idx="10">
                  <c:v>2929401.1632999997</c:v>
                </c:pt>
                <c:pt idx="11">
                  <c:v>3505203.9584333338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95-46D6-B34F-B12E00C62DC2}"/>
            </c:ext>
          </c:extLst>
        </c:ser>
        <c:ser>
          <c:idx val="3"/>
          <c:order val="3"/>
          <c:tx>
            <c:strRef>
              <c:f>'A - Annual Data'!$O$3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Data'!$O$4:$O$15</c:f>
              <c:numCache>
                <c:formatCode>"£"#,##0</c:formatCode>
                <c:ptCount val="12"/>
                <c:pt idx="0">
                  <c:v>928331.47675000003</c:v>
                </c:pt>
                <c:pt idx="1">
                  <c:v>1161147.3810000001</c:v>
                </c:pt>
                <c:pt idx="2">
                  <c:v>1300224.21245</c:v>
                </c:pt>
                <c:pt idx="3">
                  <c:v>1492685.3179249999</c:v>
                </c:pt>
                <c:pt idx="4">
                  <c:v>1234739.8736749999</c:v>
                </c:pt>
                <c:pt idx="5">
                  <c:v>1261909.0723749998</c:v>
                </c:pt>
                <c:pt idx="6">
                  <c:v>1407452.8764750001</c:v>
                </c:pt>
                <c:pt idx="7">
                  <c:v>1153965.6972000001</c:v>
                </c:pt>
                <c:pt idx="8">
                  <c:v>1325679.190625</c:v>
                </c:pt>
                <c:pt idx="9">
                  <c:v>1401865.9479749999</c:v>
                </c:pt>
                <c:pt idx="10">
                  <c:v>1540633.5735499999</c:v>
                </c:pt>
                <c:pt idx="11">
                  <c:v>1958793.5442000001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C95-46D6-B34F-B12E00C62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2975088"/>
        <c:axId val="1922972208"/>
      </c:lineChart>
      <c:catAx>
        <c:axId val="19229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2208"/>
        <c:crosses val="autoZero"/>
        <c:auto val="1"/>
        <c:lblAlgn val="ctr"/>
        <c:lblOffset val="100"/>
        <c:noMultiLvlLbl val="0"/>
      </c:catAx>
      <c:valAx>
        <c:axId val="192297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 Total Annual Revenue</a:t>
            </a:r>
            <a:r>
              <a:rPr lang="en-GB" baseline="0"/>
              <a:t> from Customers with Capacity Charges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Data'!$L$17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Data'!$K$18:$K$28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Data'!$L$18:$L$28</c:f>
              <c:numCache>
                <c:formatCode>"£"#,##0</c:formatCode>
                <c:ptCount val="11"/>
                <c:pt idx="0">
                  <c:v>95746029.873855054</c:v>
                </c:pt>
                <c:pt idx="1">
                  <c:v>117954667.99309291</c:v>
                </c:pt>
                <c:pt idx="2">
                  <c:v>108584636.82776755</c:v>
                </c:pt>
                <c:pt idx="3">
                  <c:v>124773220.89538758</c:v>
                </c:pt>
                <c:pt idx="4">
                  <c:v>144687028.77612743</c:v>
                </c:pt>
                <c:pt idx="5">
                  <c:v>152175344.44230372</c:v>
                </c:pt>
                <c:pt idx="6">
                  <c:v>154489572.27249247</c:v>
                </c:pt>
                <c:pt idx="7">
                  <c:v>138390112.75088421</c:v>
                </c:pt>
                <c:pt idx="8">
                  <c:v>154304159.62945902</c:v>
                </c:pt>
                <c:pt idx="9">
                  <c:v>168640471.32205209</c:v>
                </c:pt>
                <c:pt idx="10">
                  <c:v>163518989.28226286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5F-4670-A6F5-83D93CDF002D}"/>
            </c:ext>
          </c:extLst>
        </c:ser>
        <c:ser>
          <c:idx val="1"/>
          <c:order val="1"/>
          <c:tx>
            <c:strRef>
              <c:f>'A - Annual Data'!$M$17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Data'!$K$18:$K$28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Data'!$M$18:$M$28</c:f>
              <c:numCache>
                <c:formatCode>"£"#,##0</c:formatCode>
                <c:ptCount val="11"/>
                <c:pt idx="0">
                  <c:v>12885735.817507526</c:v>
                </c:pt>
                <c:pt idx="1">
                  <c:v>16110846.191231966</c:v>
                </c:pt>
                <c:pt idx="2">
                  <c:v>15908307.482500419</c:v>
                </c:pt>
                <c:pt idx="3">
                  <c:v>17676564.394291285</c:v>
                </c:pt>
                <c:pt idx="4">
                  <c:v>19323349.505268198</c:v>
                </c:pt>
                <c:pt idx="5">
                  <c:v>21486133.295412358</c:v>
                </c:pt>
                <c:pt idx="6">
                  <c:v>22617315.278861202</c:v>
                </c:pt>
                <c:pt idx="7">
                  <c:v>21443381.731510099</c:v>
                </c:pt>
                <c:pt idx="8">
                  <c:v>23931102.958918147</c:v>
                </c:pt>
                <c:pt idx="9">
                  <c:v>21433705.557180665</c:v>
                </c:pt>
                <c:pt idx="10">
                  <c:v>21702009.717518453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5F-4670-A6F5-83D93CDF002D}"/>
            </c:ext>
          </c:extLst>
        </c:ser>
        <c:ser>
          <c:idx val="2"/>
          <c:order val="2"/>
          <c:tx>
            <c:strRef>
              <c:f>'A - Annual Data'!$N$17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Data'!$K$18:$K$28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Data'!$N$18:$N$28</c:f>
              <c:numCache>
                <c:formatCode>"£"#,##0</c:formatCode>
                <c:ptCount val="11"/>
                <c:pt idx="0">
                  <c:v>145001896.4858849</c:v>
                </c:pt>
                <c:pt idx="1">
                  <c:v>171093666.3942652</c:v>
                </c:pt>
                <c:pt idx="2">
                  <c:v>155960141.69151801</c:v>
                </c:pt>
                <c:pt idx="3">
                  <c:v>163285884.96284097</c:v>
                </c:pt>
                <c:pt idx="4">
                  <c:v>163669131.98920846</c:v>
                </c:pt>
                <c:pt idx="5">
                  <c:v>187869185.91609246</c:v>
                </c:pt>
                <c:pt idx="6">
                  <c:v>190988605.29302624</c:v>
                </c:pt>
                <c:pt idx="7">
                  <c:v>178796787.16114509</c:v>
                </c:pt>
                <c:pt idx="8">
                  <c:v>189481180.06477925</c:v>
                </c:pt>
                <c:pt idx="9">
                  <c:v>198531053.44570354</c:v>
                </c:pt>
                <c:pt idx="10">
                  <c:v>180569663.98360032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5F-4670-A6F5-83D93CDF002D}"/>
            </c:ext>
          </c:extLst>
        </c:ser>
        <c:ser>
          <c:idx val="3"/>
          <c:order val="3"/>
          <c:tx>
            <c:strRef>
              <c:f>'A - Annual Data'!$O$17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Data'!$K$18:$K$28</c:f>
              <c:strCache>
                <c:ptCount val="11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</c:strCache>
            </c:strRef>
          </c:cat>
          <c:val>
            <c:numRef>
              <c:f>'A - Annual Data'!$O$18:$O$28</c:f>
              <c:numCache>
                <c:formatCode>"£"#,##0</c:formatCode>
                <c:ptCount val="11"/>
                <c:pt idx="0">
                  <c:v>18824796.577852495</c:v>
                </c:pt>
                <c:pt idx="1">
                  <c:v>21497342.339654755</c:v>
                </c:pt>
                <c:pt idx="2">
                  <c:v>20530296.281759005</c:v>
                </c:pt>
                <c:pt idx="3">
                  <c:v>21122257.073620502</c:v>
                </c:pt>
                <c:pt idx="4">
                  <c:v>22166883.031518251</c:v>
                </c:pt>
                <c:pt idx="5">
                  <c:v>23813628.645120986</c:v>
                </c:pt>
                <c:pt idx="6">
                  <c:v>25946634.171088234</c:v>
                </c:pt>
                <c:pt idx="7">
                  <c:v>25179130.22880625</c:v>
                </c:pt>
                <c:pt idx="8">
                  <c:v>26488200.763555493</c:v>
                </c:pt>
                <c:pt idx="9">
                  <c:v>26878239.270760503</c:v>
                </c:pt>
                <c:pt idx="10">
                  <c:v>24992393.675215751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85F-4670-A6F5-83D93CDF0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2975088"/>
        <c:axId val="1922972208"/>
      </c:lineChart>
      <c:catAx>
        <c:axId val="192297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2208"/>
        <c:crosses val="autoZero"/>
        <c:auto val="1"/>
        <c:lblAlgn val="ctr"/>
        <c:lblOffset val="100"/>
        <c:noMultiLvlLbl val="0"/>
      </c:catAx>
      <c:valAx>
        <c:axId val="192297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2975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Monthly Proportion of Excess Capacity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 - Annual Data'!$L$33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Data'!$L$34:$L$45</c:f>
              <c:numCache>
                <c:formatCode>0.0%</c:formatCode>
                <c:ptCount val="12"/>
                <c:pt idx="0">
                  <c:v>6.2596621582077586E-2</c:v>
                </c:pt>
                <c:pt idx="1">
                  <c:v>6.651339988053219E-2</c:v>
                </c:pt>
                <c:pt idx="2">
                  <c:v>6.2402630776835936E-2</c:v>
                </c:pt>
                <c:pt idx="3">
                  <c:v>5.8173989161390022E-2</c:v>
                </c:pt>
                <c:pt idx="4">
                  <c:v>5.5835302364941039E-2</c:v>
                </c:pt>
                <c:pt idx="5">
                  <c:v>5.6388004452675174E-2</c:v>
                </c:pt>
                <c:pt idx="6">
                  <c:v>1.841081542373094E-2</c:v>
                </c:pt>
                <c:pt idx="7">
                  <c:v>4.2064515190322414E-2</c:v>
                </c:pt>
                <c:pt idx="8">
                  <c:v>3.9751073559710907E-2</c:v>
                </c:pt>
                <c:pt idx="9">
                  <c:v>3.8015750013867956E-2</c:v>
                </c:pt>
                <c:pt idx="10">
                  <c:v>3.6708776310000767E-2</c:v>
                </c:pt>
                <c:pt idx="11">
                  <c:v>4.2680577607968548E-2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9B9-4C8C-AB72-B0864C986900}"/>
            </c:ext>
          </c:extLst>
        </c:ser>
        <c:ser>
          <c:idx val="1"/>
          <c:order val="1"/>
          <c:tx>
            <c:strRef>
              <c:f>'A - Annual Data'!$M$33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Data'!$M$34:$M$45</c:f>
              <c:numCache>
                <c:formatCode>0.0%</c:formatCode>
                <c:ptCount val="12"/>
                <c:pt idx="0">
                  <c:v>5.792293895905521E-2</c:v>
                </c:pt>
                <c:pt idx="1">
                  <c:v>5.9906531545205997E-2</c:v>
                </c:pt>
                <c:pt idx="2">
                  <c:v>5.6370574367289629E-2</c:v>
                </c:pt>
                <c:pt idx="3">
                  <c:v>4.9492238557258102E-2</c:v>
                </c:pt>
                <c:pt idx="4">
                  <c:v>4.7165291757597448E-2</c:v>
                </c:pt>
                <c:pt idx="5">
                  <c:v>4.6579141087879597E-2</c:v>
                </c:pt>
                <c:pt idx="6">
                  <c:v>3.9872440129658335E-2</c:v>
                </c:pt>
                <c:pt idx="7">
                  <c:v>3.2055862291530103E-2</c:v>
                </c:pt>
                <c:pt idx="8">
                  <c:v>3.1215639901027391E-2</c:v>
                </c:pt>
                <c:pt idx="9">
                  <c:v>2.7808110723547729E-2</c:v>
                </c:pt>
                <c:pt idx="10">
                  <c:v>2.4451036097899084E-2</c:v>
                </c:pt>
                <c:pt idx="11">
                  <c:v>3.0473330291255138E-2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B9-4C8C-AB72-B0864C986900}"/>
            </c:ext>
          </c:extLst>
        </c:ser>
        <c:ser>
          <c:idx val="2"/>
          <c:order val="2"/>
          <c:tx>
            <c:strRef>
              <c:f>'A - Annual Data'!$N$33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Data'!$N$34:$N$45</c:f>
              <c:numCache>
                <c:formatCode>0.0%</c:formatCode>
                <c:ptCount val="12"/>
                <c:pt idx="0">
                  <c:v>3.6110414130064168E-2</c:v>
                </c:pt>
                <c:pt idx="1">
                  <c:v>3.7930206649324116E-2</c:v>
                </c:pt>
                <c:pt idx="2">
                  <c:v>3.5370618770892107E-2</c:v>
                </c:pt>
                <c:pt idx="3">
                  <c:v>3.216071813629244E-2</c:v>
                </c:pt>
                <c:pt idx="4">
                  <c:v>3.0482238641853066E-2</c:v>
                </c:pt>
                <c:pt idx="5">
                  <c:v>2.8062498461853432E-2</c:v>
                </c:pt>
                <c:pt idx="6">
                  <c:v>2.3579289750771518E-2</c:v>
                </c:pt>
                <c:pt idx="7">
                  <c:v>2.0503446342947818E-2</c:v>
                </c:pt>
                <c:pt idx="8">
                  <c:v>1.7903976924463917E-2</c:v>
                </c:pt>
                <c:pt idx="9">
                  <c:v>1.6937869372257507E-2</c:v>
                </c:pt>
                <c:pt idx="10">
                  <c:v>1.6223108016449838E-2</c:v>
                </c:pt>
                <c:pt idx="11">
                  <c:v>2.1126062165233137E-2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B9-4C8C-AB72-B0864C986900}"/>
            </c:ext>
          </c:extLst>
        </c:ser>
        <c:ser>
          <c:idx val="3"/>
          <c:order val="3"/>
          <c:tx>
            <c:strRef>
              <c:f>'A - Annual Data'!$O$33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'A - Annual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'A - Annual Data'!$O$34:$O$45</c:f>
              <c:numCache>
                <c:formatCode>0.0%</c:formatCode>
                <c:ptCount val="12"/>
                <c:pt idx="0">
                  <c:v>4.9314289953188047E-2</c:v>
                </c:pt>
                <c:pt idx="1">
                  <c:v>5.4013531656799584E-2</c:v>
                </c:pt>
                <c:pt idx="2">
                  <c:v>6.3331975077497452E-2</c:v>
                </c:pt>
                <c:pt idx="3">
                  <c:v>7.0668835850369816E-2</c:v>
                </c:pt>
                <c:pt idx="4">
                  <c:v>5.5702006994820613E-2</c:v>
                </c:pt>
                <c:pt idx="5">
                  <c:v>5.2991045219542544E-2</c:v>
                </c:pt>
                <c:pt idx="6">
                  <c:v>5.4244140769645337E-2</c:v>
                </c:pt>
                <c:pt idx="7">
                  <c:v>4.5830244599942636E-2</c:v>
                </c:pt>
                <c:pt idx="8">
                  <c:v>5.0047913879034456E-2</c:v>
                </c:pt>
                <c:pt idx="9">
                  <c:v>5.215616744285851E-2</c:v>
                </c:pt>
                <c:pt idx="10">
                  <c:v>6.1644098343321255E-2</c:v>
                </c:pt>
                <c:pt idx="11">
                  <c:v>6.3115795042156128E-2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9B9-4C8C-AB72-B0864C986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23296272"/>
        <c:axId val="1923296752"/>
      </c:lineChart>
      <c:catAx>
        <c:axId val="192329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296752"/>
        <c:crosses val="autoZero"/>
        <c:auto val="1"/>
        <c:lblAlgn val="ctr"/>
        <c:lblOffset val="100"/>
        <c:noMultiLvlLbl val="0"/>
      </c:catAx>
      <c:valAx>
        <c:axId val="1923296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3296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Monthly Count of Customers Exceeding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Data'!$D$3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Data'!$C$4:$C$15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Data'!$D$4:$D$15</c:f>
              <c:numCache>
                <c:formatCode>0.0</c:formatCode>
                <c:ptCount val="12"/>
                <c:pt idx="0">
                  <c:v>650.83333333333337</c:v>
                </c:pt>
                <c:pt idx="1">
                  <c:v>658.75</c:v>
                </c:pt>
                <c:pt idx="2">
                  <c:v>463.91666666666669</c:v>
                </c:pt>
                <c:pt idx="3">
                  <c:v>766.91666666666663</c:v>
                </c:pt>
                <c:pt idx="4">
                  <c:v>1161.5833333333333</c:v>
                </c:pt>
                <c:pt idx="5">
                  <c:v>995.25</c:v>
                </c:pt>
                <c:pt idx="6">
                  <c:v>912</c:v>
                </c:pt>
                <c:pt idx="7">
                  <c:v>787.91666666666663</c:v>
                </c:pt>
                <c:pt idx="8">
                  <c:v>841.16666666666663</c:v>
                </c:pt>
                <c:pt idx="9">
                  <c:v>877.33333333333337</c:v>
                </c:pt>
                <c:pt idx="10">
                  <c:v>908.83333333333337</c:v>
                </c:pt>
                <c:pt idx="11">
                  <c:v>273.5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2A-4BC0-B61B-3B9DC43337AB}"/>
            </c:ext>
          </c:extLst>
        </c:ser>
        <c:ser>
          <c:idx val="1"/>
          <c:order val="1"/>
          <c:tx>
            <c:strRef>
              <c:f>'M - Monthly Average Data'!$E$3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Data'!$C$4:$C$15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Data'!$E$4:$E$15</c:f>
              <c:numCache>
                <c:formatCode>0.0</c:formatCode>
                <c:ptCount val="12"/>
                <c:pt idx="0">
                  <c:v>78.666666666666671</c:v>
                </c:pt>
                <c:pt idx="1">
                  <c:v>76</c:v>
                </c:pt>
                <c:pt idx="2">
                  <c:v>64.666666666666671</c:v>
                </c:pt>
                <c:pt idx="3">
                  <c:v>79.416666666666671</c:v>
                </c:pt>
                <c:pt idx="4">
                  <c:v>88.666666666666671</c:v>
                </c:pt>
                <c:pt idx="5">
                  <c:v>77.25</c:v>
                </c:pt>
                <c:pt idx="6">
                  <c:v>74.416666666666671</c:v>
                </c:pt>
                <c:pt idx="7">
                  <c:v>58.166666666666664</c:v>
                </c:pt>
                <c:pt idx="8">
                  <c:v>57.166666666666664</c:v>
                </c:pt>
                <c:pt idx="9">
                  <c:v>56.833333333333336</c:v>
                </c:pt>
                <c:pt idx="10">
                  <c:v>54.5</c:v>
                </c:pt>
                <c:pt idx="11">
                  <c:v>33.125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2A-4BC0-B61B-3B9DC43337AB}"/>
            </c:ext>
          </c:extLst>
        </c:ser>
        <c:ser>
          <c:idx val="2"/>
          <c:order val="2"/>
          <c:tx>
            <c:strRef>
              <c:f>'M - Monthly Average Data'!$F$3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Data'!$C$4:$C$15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Data'!$F$4:$F$15</c:f>
              <c:numCache>
                <c:formatCode>0.0</c:formatCode>
                <c:ptCount val="12"/>
                <c:pt idx="0">
                  <c:v>199.25</c:v>
                </c:pt>
                <c:pt idx="1">
                  <c:v>200.41666666666666</c:v>
                </c:pt>
                <c:pt idx="2">
                  <c:v>209.08333333333334</c:v>
                </c:pt>
                <c:pt idx="3">
                  <c:v>209.41666666666666</c:v>
                </c:pt>
                <c:pt idx="4">
                  <c:v>218.75</c:v>
                </c:pt>
                <c:pt idx="5">
                  <c:v>197.91666666666666</c:v>
                </c:pt>
                <c:pt idx="6">
                  <c:v>181.08333333333334</c:v>
                </c:pt>
                <c:pt idx="7">
                  <c:v>161.5</c:v>
                </c:pt>
                <c:pt idx="8">
                  <c:v>164.75</c:v>
                </c:pt>
                <c:pt idx="9">
                  <c:v>155.58333333333334</c:v>
                </c:pt>
                <c:pt idx="10">
                  <c:v>151.25</c:v>
                </c:pt>
                <c:pt idx="11">
                  <c:v>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2A-4BC0-B61B-3B9DC43337AB}"/>
            </c:ext>
          </c:extLst>
        </c:ser>
        <c:ser>
          <c:idx val="3"/>
          <c:order val="3"/>
          <c:tx>
            <c:strRef>
              <c:f>'M - Monthly Average Data'!$G$3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Data'!$C$4:$C$15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Data'!$G$4:$G$15</c:f>
              <c:numCache>
                <c:formatCode>0.0</c:formatCode>
                <c:ptCount val="12"/>
                <c:pt idx="0">
                  <c:v>19.333333333333332</c:v>
                </c:pt>
                <c:pt idx="1">
                  <c:v>30</c:v>
                </c:pt>
                <c:pt idx="2">
                  <c:v>45.833333333333336</c:v>
                </c:pt>
                <c:pt idx="3">
                  <c:v>53.916666666666664</c:v>
                </c:pt>
                <c:pt idx="4">
                  <c:v>60.25</c:v>
                </c:pt>
                <c:pt idx="5">
                  <c:v>54.666666666666664</c:v>
                </c:pt>
                <c:pt idx="6">
                  <c:v>52.416666666666664</c:v>
                </c:pt>
                <c:pt idx="7">
                  <c:v>53.666666666666664</c:v>
                </c:pt>
                <c:pt idx="8">
                  <c:v>53.083333333333336</c:v>
                </c:pt>
                <c:pt idx="9">
                  <c:v>53.5</c:v>
                </c:pt>
                <c:pt idx="10">
                  <c:v>53.416666666666664</c:v>
                </c:pt>
                <c:pt idx="11">
                  <c:v>20.875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2A-4BC0-B61B-3B9DC43337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7024815"/>
        <c:axId val="1327021455"/>
      </c:lineChart>
      <c:catAx>
        <c:axId val="13270248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7021455"/>
        <c:crosses val="autoZero"/>
        <c:auto val="1"/>
        <c:lblAlgn val="ctr"/>
        <c:lblOffset val="100"/>
        <c:noMultiLvlLbl val="0"/>
      </c:catAx>
      <c:valAx>
        <c:axId val="13270214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70248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Monthly Count of Customers with Capacity Charges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Data'!$D$17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Data'!$C$18:$C$29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Data'!$D$18:$D$29</c:f>
              <c:numCache>
                <c:formatCode>#,##0</c:formatCode>
                <c:ptCount val="12"/>
                <c:pt idx="0" formatCode="_-* #,##0_-;\-* #,##0_-;_-* &quot;-&quot;??_-;_-@_-">
                  <c:v>4371.36728500761</c:v>
                </c:pt>
                <c:pt idx="1">
                  <c:v>4559.2995148401833</c:v>
                </c:pt>
                <c:pt idx="2">
                  <c:v>4885.5479849726771</c:v>
                </c:pt>
                <c:pt idx="3">
                  <c:v>6680.810787671232</c:v>
                </c:pt>
                <c:pt idx="4">
                  <c:v>9307.2422326864544</c:v>
                </c:pt>
                <c:pt idx="5">
                  <c:v>9641.3900589802124</c:v>
                </c:pt>
                <c:pt idx="6">
                  <c:v>9813.8792406648445</c:v>
                </c:pt>
                <c:pt idx="7">
                  <c:v>10083.211187214612</c:v>
                </c:pt>
                <c:pt idx="8">
                  <c:v>10312.553905060884</c:v>
                </c:pt>
                <c:pt idx="9">
                  <c:v>10322.543564497717</c:v>
                </c:pt>
                <c:pt idx="10">
                  <c:v>10549.111908014571</c:v>
                </c:pt>
                <c:pt idx="11">
                  <c:v>3753.8545904670477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EB-46CB-B847-8188755C7F68}"/>
            </c:ext>
          </c:extLst>
        </c:ser>
        <c:ser>
          <c:idx val="1"/>
          <c:order val="1"/>
          <c:tx>
            <c:strRef>
              <c:f>'M - Monthly Average Data'!$E$17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Data'!$C$18:$C$29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Data'!$E$18:$E$29</c:f>
              <c:numCache>
                <c:formatCode>#,##0</c:formatCode>
                <c:ptCount val="12"/>
                <c:pt idx="0" formatCode="_-* #,##0_-;\-* #,##0_-;_-* &quot;-&quot;??_-;_-@_-">
                  <c:v>431.31285197869101</c:v>
                </c:pt>
                <c:pt idx="1">
                  <c:v>452.73737157534248</c:v>
                </c:pt>
                <c:pt idx="2">
                  <c:v>479.62898451730416</c:v>
                </c:pt>
                <c:pt idx="3">
                  <c:v>539.58302891933033</c:v>
                </c:pt>
                <c:pt idx="4">
                  <c:v>623.6985587899544</c:v>
                </c:pt>
                <c:pt idx="5">
                  <c:v>646.30773401826491</c:v>
                </c:pt>
                <c:pt idx="6">
                  <c:v>661.15499772313296</c:v>
                </c:pt>
                <c:pt idx="7">
                  <c:v>682.46876426940639</c:v>
                </c:pt>
                <c:pt idx="8">
                  <c:v>692.79560502283096</c:v>
                </c:pt>
                <c:pt idx="9">
                  <c:v>687.49107686453578</c:v>
                </c:pt>
                <c:pt idx="10">
                  <c:v>703.06332536429875</c:v>
                </c:pt>
                <c:pt idx="11">
                  <c:v>124.54311139896554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EB-46CB-B847-8188755C7F68}"/>
            </c:ext>
          </c:extLst>
        </c:ser>
        <c:ser>
          <c:idx val="2"/>
          <c:order val="2"/>
          <c:tx>
            <c:strRef>
              <c:f>'M - Monthly Average Data'!$F$17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Data'!$C$18:$C$29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Data'!$F$18:$F$29</c:f>
              <c:numCache>
                <c:formatCode>#,##0</c:formatCode>
                <c:ptCount val="12"/>
                <c:pt idx="0" formatCode="_-* #,##0_-;\-* #,##0_-;_-* &quot;-&quot;??_-;_-@_-">
                  <c:v>1641.9225551750378</c:v>
                </c:pt>
                <c:pt idx="1">
                  <c:v>1673.282044330289</c:v>
                </c:pt>
                <c:pt idx="2">
                  <c:v>1769.6832024134792</c:v>
                </c:pt>
                <c:pt idx="3">
                  <c:v>1868.3913384703199</c:v>
                </c:pt>
                <c:pt idx="4">
                  <c:v>1966.310973173516</c:v>
                </c:pt>
                <c:pt idx="5">
                  <c:v>1967.8715135083714</c:v>
                </c:pt>
                <c:pt idx="6">
                  <c:v>1968.8695924408014</c:v>
                </c:pt>
                <c:pt idx="7">
                  <c:v>1995.6920662100456</c:v>
                </c:pt>
                <c:pt idx="8">
                  <c:v>2043.0589374048704</c:v>
                </c:pt>
                <c:pt idx="9">
                  <c:v>2019.1164335996955</c:v>
                </c:pt>
                <c:pt idx="10">
                  <c:v>2031.6074681238617</c:v>
                </c:pt>
                <c:pt idx="11">
                  <c:v>366.2066068072948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EB-46CB-B847-8188755C7F68}"/>
            </c:ext>
          </c:extLst>
        </c:ser>
        <c:ser>
          <c:idx val="3"/>
          <c:order val="3"/>
          <c:tx>
            <c:strRef>
              <c:f>'M - Monthly Average Data'!$G$17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Data'!$C$18:$C$29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Data'!$G$18:$G$29</c:f>
              <c:numCache>
                <c:formatCode>#,##0</c:formatCode>
                <c:ptCount val="12"/>
                <c:pt idx="0" formatCode="_-* #,##0_-;\-* #,##0_-;_-* &quot;-&quot;??_-;_-@_-">
                  <c:v>95.639431126331814</c:v>
                </c:pt>
                <c:pt idx="1">
                  <c:v>134.35428557838659</c:v>
                </c:pt>
                <c:pt idx="2">
                  <c:v>167.93391393442622</c:v>
                </c:pt>
                <c:pt idx="3">
                  <c:v>197.4267931887367</c:v>
                </c:pt>
                <c:pt idx="4">
                  <c:v>227.73755232115681</c:v>
                </c:pt>
                <c:pt idx="5">
                  <c:v>236.42144216133943</c:v>
                </c:pt>
                <c:pt idx="6">
                  <c:v>242.51243738615665</c:v>
                </c:pt>
                <c:pt idx="7">
                  <c:v>248.59367389649924</c:v>
                </c:pt>
                <c:pt idx="8">
                  <c:v>250.66853120243533</c:v>
                </c:pt>
                <c:pt idx="9">
                  <c:v>257.57800608828006</c:v>
                </c:pt>
                <c:pt idx="10">
                  <c:v>261.44282217668484</c:v>
                </c:pt>
                <c:pt idx="11">
                  <c:v>53.052073820395741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EB-46CB-B847-8188755C7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361007"/>
        <c:axId val="571356207"/>
      </c:lineChart>
      <c:catAx>
        <c:axId val="571361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356207"/>
        <c:crosses val="autoZero"/>
        <c:auto val="1"/>
        <c:lblAlgn val="ctr"/>
        <c:lblOffset val="100"/>
        <c:noMultiLvlLbl val="0"/>
      </c:catAx>
      <c:valAx>
        <c:axId val="571356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361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Monthly Proportion of Customers Exceeding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Data'!$D$33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Data'!$C$34:$C$45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Data'!$D$34:$D$45</c:f>
              <c:numCache>
                <c:formatCode>0.0%</c:formatCode>
                <c:ptCount val="12"/>
                <c:pt idx="0">
                  <c:v>0.14888552960660234</c:v>
                </c:pt>
                <c:pt idx="1">
                  <c:v>0.14448491437244196</c:v>
                </c:pt>
                <c:pt idx="2">
                  <c:v>9.4956935863410863E-2</c:v>
                </c:pt>
                <c:pt idx="3">
                  <c:v>0.11479395106982143</c:v>
                </c:pt>
                <c:pt idx="4">
                  <c:v>0.12480424429633141</c:v>
                </c:pt>
                <c:pt idx="5">
                  <c:v>0.10322681624865922</c:v>
                </c:pt>
                <c:pt idx="6">
                  <c:v>9.2929613013886678E-2</c:v>
                </c:pt>
                <c:pt idx="7">
                  <c:v>7.8141442446998957E-2</c:v>
                </c:pt>
                <c:pt idx="8">
                  <c:v>8.1567250402818675E-2</c:v>
                </c:pt>
                <c:pt idx="9">
                  <c:v>8.4991971973917599E-2</c:v>
                </c:pt>
                <c:pt idx="10">
                  <c:v>8.6152591920354668E-2</c:v>
                </c:pt>
                <c:pt idx="11">
                  <c:v>7.2858442810905907E-2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8D-4922-A626-6ED079B59824}"/>
            </c:ext>
          </c:extLst>
        </c:ser>
        <c:ser>
          <c:idx val="1"/>
          <c:order val="1"/>
          <c:tx>
            <c:strRef>
              <c:f>'M - Monthly Average Data'!$E$33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Data'!$C$34:$C$45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Data'!$E$34:$E$45</c:f>
              <c:numCache>
                <c:formatCode>0.0%</c:formatCode>
                <c:ptCount val="12"/>
                <c:pt idx="0">
                  <c:v>0.18238887690402789</c:v>
                </c:pt>
                <c:pt idx="1">
                  <c:v>0.16786774136968374</c:v>
                </c:pt>
                <c:pt idx="2">
                  <c:v>0.13482643617075568</c:v>
                </c:pt>
                <c:pt idx="3">
                  <c:v>0.14718155021613877</c:v>
                </c:pt>
                <c:pt idx="4">
                  <c:v>0.14216269288595121</c:v>
                </c:pt>
                <c:pt idx="5">
                  <c:v>0.11952510535455992</c:v>
                </c:pt>
                <c:pt idx="6">
                  <c:v>0.11255555342233016</c:v>
                </c:pt>
                <c:pt idx="7">
                  <c:v>8.5229785906663441E-2</c:v>
                </c:pt>
                <c:pt idx="8">
                  <c:v>8.2515919922417441E-2</c:v>
                </c:pt>
                <c:pt idx="9">
                  <c:v>8.266773962003271E-2</c:v>
                </c:pt>
                <c:pt idx="10">
                  <c:v>7.7517910597541581E-2</c:v>
                </c:pt>
                <c:pt idx="11">
                  <c:v>0.26597215717444439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8D-4922-A626-6ED079B59824}"/>
            </c:ext>
          </c:extLst>
        </c:ser>
        <c:ser>
          <c:idx val="2"/>
          <c:order val="2"/>
          <c:tx>
            <c:strRef>
              <c:f>'M - Monthly Average Data'!$F$33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Data'!$C$34:$C$45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Data'!$F$34:$F$45</c:f>
              <c:numCache>
                <c:formatCode>0.0%</c:formatCode>
                <c:ptCount val="12"/>
                <c:pt idx="0">
                  <c:v>0.12135164315271793</c:v>
                </c:pt>
                <c:pt idx="1">
                  <c:v>0.11977458752142471</c:v>
                </c:pt>
                <c:pt idx="2">
                  <c:v>0.11814732323174409</c:v>
                </c:pt>
                <c:pt idx="3">
                  <c:v>0.11208394213501291</c:v>
                </c:pt>
                <c:pt idx="4">
                  <c:v>0.11124893416372983</c:v>
                </c:pt>
                <c:pt idx="5">
                  <c:v>0.10057397818306531</c:v>
                </c:pt>
                <c:pt idx="6">
                  <c:v>9.197324903009188E-2</c:v>
                </c:pt>
                <c:pt idx="7">
                  <c:v>8.0924308281036278E-2</c:v>
                </c:pt>
                <c:pt idx="8">
                  <c:v>8.0638887593359576E-2</c:v>
                </c:pt>
                <c:pt idx="9">
                  <c:v>7.7055156772687067E-2</c:v>
                </c:pt>
                <c:pt idx="10">
                  <c:v>7.444843670498788E-2</c:v>
                </c:pt>
                <c:pt idx="11">
                  <c:v>0.10376656044328647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8D-4922-A626-6ED079B59824}"/>
            </c:ext>
          </c:extLst>
        </c:ser>
        <c:ser>
          <c:idx val="3"/>
          <c:order val="3"/>
          <c:tx>
            <c:strRef>
              <c:f>'M - Monthly Average Data'!$G$33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Data'!$C$34:$C$45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Data'!$G$34:$G$45</c:f>
              <c:numCache>
                <c:formatCode>0.0%</c:formatCode>
                <c:ptCount val="12"/>
                <c:pt idx="0">
                  <c:v>0.20214814230540112</c:v>
                </c:pt>
                <c:pt idx="1">
                  <c:v>0.22329023499959025</c:v>
                </c:pt>
                <c:pt idx="2">
                  <c:v>0.27292482060073969</c:v>
                </c:pt>
                <c:pt idx="3">
                  <c:v>0.27309700874857062</c:v>
                </c:pt>
                <c:pt idx="4">
                  <c:v>0.26455891611162619</c:v>
                </c:pt>
                <c:pt idx="5">
                  <c:v>0.23122550208183262</c:v>
                </c:pt>
                <c:pt idx="6">
                  <c:v>0.2161401173136647</c:v>
                </c:pt>
                <c:pt idx="7">
                  <c:v>0.21588106336531523</c:v>
                </c:pt>
                <c:pt idx="8">
                  <c:v>0.2117670418328825</c:v>
                </c:pt>
                <c:pt idx="9">
                  <c:v>0.20770406919628018</c:v>
                </c:pt>
                <c:pt idx="10">
                  <c:v>0.20431490993685539</c:v>
                </c:pt>
                <c:pt idx="11">
                  <c:v>0.39348131932921077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58D-4922-A626-6ED079B598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3215904"/>
        <c:axId val="1453212544"/>
      </c:lineChart>
      <c:catAx>
        <c:axId val="1453215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212544"/>
        <c:crosses val="autoZero"/>
        <c:auto val="1"/>
        <c:lblAlgn val="ctr"/>
        <c:lblOffset val="100"/>
        <c:noMultiLvlLbl val="0"/>
      </c:catAx>
      <c:valAx>
        <c:axId val="145321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3215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Total Monthly Revenue from Excess Capacity Charges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Data'!$L$3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Data'!$L$4:$L$15</c:f>
              <c:numCache>
                <c:formatCode>"£"#,##0</c:formatCode>
                <c:ptCount val="12"/>
                <c:pt idx="0">
                  <c:v>499448.16666666669</c:v>
                </c:pt>
                <c:pt idx="1">
                  <c:v>653797.16666666663</c:v>
                </c:pt>
                <c:pt idx="2">
                  <c:v>564663.91666666663</c:v>
                </c:pt>
                <c:pt idx="3">
                  <c:v>604879.66666666663</c:v>
                </c:pt>
                <c:pt idx="4">
                  <c:v>673220.33333333337</c:v>
                </c:pt>
                <c:pt idx="5">
                  <c:v>715072</c:v>
                </c:pt>
                <c:pt idx="6">
                  <c:v>237023.25</c:v>
                </c:pt>
                <c:pt idx="7">
                  <c:v>485109.41666666669</c:v>
                </c:pt>
                <c:pt idx="8">
                  <c:v>511146.33333333331</c:v>
                </c:pt>
                <c:pt idx="9">
                  <c:v>534249.5</c:v>
                </c:pt>
                <c:pt idx="10">
                  <c:v>500215.16666666669</c:v>
                </c:pt>
                <c:pt idx="11">
                  <c:v>905208.25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F02-47AC-A25B-BB622B51AA4A}"/>
            </c:ext>
          </c:extLst>
        </c:ser>
        <c:ser>
          <c:idx val="1"/>
          <c:order val="1"/>
          <c:tx>
            <c:strRef>
              <c:f>'M - Monthly Average Data'!$M$3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Data'!$M$4:$M$15</c:f>
              <c:numCache>
                <c:formatCode>"£"#,##0</c:formatCode>
                <c:ptCount val="12"/>
                <c:pt idx="0">
                  <c:v>62198.307433333313</c:v>
                </c:pt>
                <c:pt idx="1">
                  <c:v>80428.742964583304</c:v>
                </c:pt>
                <c:pt idx="2">
                  <c:v>74730.035833333328</c:v>
                </c:pt>
                <c:pt idx="3">
                  <c:v>72904.395156249913</c:v>
                </c:pt>
                <c:pt idx="4">
                  <c:v>75949.284762500072</c:v>
                </c:pt>
                <c:pt idx="5">
                  <c:v>83400.469516666635</c:v>
                </c:pt>
                <c:pt idx="6">
                  <c:v>75150.629112499999</c:v>
                </c:pt>
                <c:pt idx="7">
                  <c:v>57282.174320833343</c:v>
                </c:pt>
                <c:pt idx="8">
                  <c:v>62252.057699999998</c:v>
                </c:pt>
                <c:pt idx="9">
                  <c:v>49669.238112500017</c:v>
                </c:pt>
                <c:pt idx="10">
                  <c:v>44219.718583333364</c:v>
                </c:pt>
                <c:pt idx="11">
                  <c:v>80614.5243625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02-47AC-A25B-BB622B51AA4A}"/>
            </c:ext>
          </c:extLst>
        </c:ser>
        <c:ser>
          <c:idx val="2"/>
          <c:order val="2"/>
          <c:tx>
            <c:strRef>
              <c:f>'M - Monthly Average Data'!$N$3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Data'!$N$4:$N$15</c:f>
              <c:numCache>
                <c:formatCode>"£"#,##0</c:formatCode>
                <c:ptCount val="12"/>
                <c:pt idx="0">
                  <c:v>436339.87764583336</c:v>
                </c:pt>
                <c:pt idx="1">
                  <c:v>540801.51022708334</c:v>
                </c:pt>
                <c:pt idx="2">
                  <c:v>459700.55960208323</c:v>
                </c:pt>
                <c:pt idx="3">
                  <c:v>437615.94349375</c:v>
                </c:pt>
                <c:pt idx="4">
                  <c:v>415750.12829999998</c:v>
                </c:pt>
                <c:pt idx="5">
                  <c:v>439339.89506666671</c:v>
                </c:pt>
                <c:pt idx="6">
                  <c:v>375281.30527499999</c:v>
                </c:pt>
                <c:pt idx="7">
                  <c:v>305495.8609875</c:v>
                </c:pt>
                <c:pt idx="8">
                  <c:v>282705.55629166664</c:v>
                </c:pt>
                <c:pt idx="9">
                  <c:v>280224.42080000002</c:v>
                </c:pt>
                <c:pt idx="10">
                  <c:v>244116.76360833331</c:v>
                </c:pt>
                <c:pt idx="11">
                  <c:v>438150.49480416672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02-47AC-A25B-BB622B51AA4A}"/>
            </c:ext>
          </c:extLst>
        </c:ser>
        <c:ser>
          <c:idx val="3"/>
          <c:order val="3"/>
          <c:tx>
            <c:strRef>
              <c:f>'M - Monthly Average Data'!$O$3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Data'!$K$4:$K$15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Data'!$O$4:$O$15</c:f>
              <c:numCache>
                <c:formatCode>"£"#,##0</c:formatCode>
                <c:ptCount val="12"/>
                <c:pt idx="0">
                  <c:v>77360.956395833331</c:v>
                </c:pt>
                <c:pt idx="1">
                  <c:v>96762.281750000009</c:v>
                </c:pt>
                <c:pt idx="2">
                  <c:v>108352.01770416666</c:v>
                </c:pt>
                <c:pt idx="3">
                  <c:v>124390.44316041666</c:v>
                </c:pt>
                <c:pt idx="4">
                  <c:v>102894.98947291666</c:v>
                </c:pt>
                <c:pt idx="5">
                  <c:v>105159.08936458331</c:v>
                </c:pt>
                <c:pt idx="6">
                  <c:v>117287.73970625001</c:v>
                </c:pt>
                <c:pt idx="7">
                  <c:v>96163.808100000009</c:v>
                </c:pt>
                <c:pt idx="8">
                  <c:v>110473.26588541667</c:v>
                </c:pt>
                <c:pt idx="9">
                  <c:v>116822.16233124999</c:v>
                </c:pt>
                <c:pt idx="10">
                  <c:v>128386.13112916665</c:v>
                </c:pt>
                <c:pt idx="11">
                  <c:v>244849.19302500002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F02-47AC-A25B-BB622B51AA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26447391"/>
        <c:axId val="1326446431"/>
      </c:lineChart>
      <c:catAx>
        <c:axId val="1326447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6446431"/>
        <c:crosses val="autoZero"/>
        <c:auto val="1"/>
        <c:lblAlgn val="ctr"/>
        <c:lblOffset val="100"/>
        <c:noMultiLvlLbl val="0"/>
      </c:catAx>
      <c:valAx>
        <c:axId val="1326446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26447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Total Monthly Revenue from Customers with Capacity Charges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Data'!$L$17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Data'!$K$18:$K$29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Data'!$L$18:$L$29</c:f>
              <c:numCache>
                <c:formatCode>"£"#,##0</c:formatCode>
                <c:ptCount val="12"/>
                <c:pt idx="0">
                  <c:v>7978835.8228212548</c:v>
                </c:pt>
                <c:pt idx="1">
                  <c:v>9829555.6660910752</c:v>
                </c:pt>
                <c:pt idx="2">
                  <c:v>9048719.7356472965</c:v>
                </c:pt>
                <c:pt idx="3">
                  <c:v>10397768.407948965</c:v>
                </c:pt>
                <c:pt idx="4">
                  <c:v>12057252.398010619</c:v>
                </c:pt>
                <c:pt idx="5">
                  <c:v>12681278.70352531</c:v>
                </c:pt>
                <c:pt idx="6">
                  <c:v>12874131.022707706</c:v>
                </c:pt>
                <c:pt idx="7">
                  <c:v>11532509.395907016</c:v>
                </c:pt>
                <c:pt idx="8">
                  <c:v>12858679.969121585</c:v>
                </c:pt>
                <c:pt idx="9">
                  <c:v>14053372.610171007</c:v>
                </c:pt>
                <c:pt idx="10">
                  <c:v>13626582.440188572</c:v>
                </c:pt>
                <c:pt idx="11">
                  <c:v>21208903.457552925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B2-485D-A789-BDBB9EF62A87}"/>
            </c:ext>
          </c:extLst>
        </c:ser>
        <c:ser>
          <c:idx val="1"/>
          <c:order val="1"/>
          <c:tx>
            <c:strRef>
              <c:f>'M - Monthly Average Data'!$M$17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Data'!$K$18:$K$29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Data'!$M$18:$M$29</c:f>
              <c:numCache>
                <c:formatCode>"£"#,##0</c:formatCode>
                <c:ptCount val="12"/>
                <c:pt idx="0">
                  <c:v>1073811.3181256272</c:v>
                </c:pt>
                <c:pt idx="1">
                  <c:v>1342570.5159359972</c:v>
                </c:pt>
                <c:pt idx="2">
                  <c:v>1325692.2902083683</c:v>
                </c:pt>
                <c:pt idx="3">
                  <c:v>1473047.0328576071</c:v>
                </c:pt>
                <c:pt idx="4">
                  <c:v>1610279.1254390164</c:v>
                </c:pt>
                <c:pt idx="5">
                  <c:v>1790511.1079510299</c:v>
                </c:pt>
                <c:pt idx="6">
                  <c:v>1884776.2732384335</c:v>
                </c:pt>
                <c:pt idx="7">
                  <c:v>1786948.4776258415</c:v>
                </c:pt>
                <c:pt idx="8">
                  <c:v>1994258.5799098455</c:v>
                </c:pt>
                <c:pt idx="9">
                  <c:v>1786142.1297650554</c:v>
                </c:pt>
                <c:pt idx="10">
                  <c:v>1808500.8097932043</c:v>
                </c:pt>
                <c:pt idx="11">
                  <c:v>2645412.3521128166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B2-485D-A789-BDBB9EF62A87}"/>
            </c:ext>
          </c:extLst>
        </c:ser>
        <c:ser>
          <c:idx val="2"/>
          <c:order val="2"/>
          <c:tx>
            <c:strRef>
              <c:f>'M - Monthly Average Data'!$N$17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Data'!$K$18:$K$29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Data'!$N$18:$N$29</c:f>
              <c:numCache>
                <c:formatCode>"£"#,##0</c:formatCode>
                <c:ptCount val="12"/>
                <c:pt idx="0">
                  <c:v>12083491.373823741</c:v>
                </c:pt>
                <c:pt idx="1">
                  <c:v>14257805.532855434</c:v>
                </c:pt>
                <c:pt idx="2">
                  <c:v>12996678.474293167</c:v>
                </c:pt>
                <c:pt idx="3">
                  <c:v>13607157.080236748</c:v>
                </c:pt>
                <c:pt idx="4">
                  <c:v>13639094.332434038</c:v>
                </c:pt>
                <c:pt idx="5">
                  <c:v>15655765.493007705</c:v>
                </c:pt>
                <c:pt idx="6">
                  <c:v>15915717.107752187</c:v>
                </c:pt>
                <c:pt idx="7">
                  <c:v>14899732.263428757</c:v>
                </c:pt>
                <c:pt idx="8">
                  <c:v>15790098.338731604</c:v>
                </c:pt>
                <c:pt idx="9">
                  <c:v>16544254.453808628</c:v>
                </c:pt>
                <c:pt idx="10">
                  <c:v>15047471.99863336</c:v>
                </c:pt>
                <c:pt idx="11">
                  <c:v>20739809.027222537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B2-485D-A789-BDBB9EF62A87}"/>
            </c:ext>
          </c:extLst>
        </c:ser>
        <c:ser>
          <c:idx val="3"/>
          <c:order val="3"/>
          <c:tx>
            <c:strRef>
              <c:f>'M - Monthly Average Data'!$O$17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Data'!$K$18:$K$29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Data'!$O$18:$O$29</c:f>
              <c:numCache>
                <c:formatCode>"£"#,##0</c:formatCode>
                <c:ptCount val="12"/>
                <c:pt idx="0">
                  <c:v>1568733.0481543746</c:v>
                </c:pt>
                <c:pt idx="1">
                  <c:v>1791445.1949712296</c:v>
                </c:pt>
                <c:pt idx="2">
                  <c:v>1710858.0234799171</c:v>
                </c:pt>
                <c:pt idx="3">
                  <c:v>1760188.0894683751</c:v>
                </c:pt>
                <c:pt idx="4">
                  <c:v>1847240.2526265208</c:v>
                </c:pt>
                <c:pt idx="5">
                  <c:v>1984469.0537600822</c:v>
                </c:pt>
                <c:pt idx="6">
                  <c:v>2162219.5142573528</c:v>
                </c:pt>
                <c:pt idx="7">
                  <c:v>2098260.8524005208</c:v>
                </c:pt>
                <c:pt idx="8">
                  <c:v>2207350.0636296244</c:v>
                </c:pt>
                <c:pt idx="9">
                  <c:v>2239853.2725633751</c:v>
                </c:pt>
                <c:pt idx="10">
                  <c:v>2082699.4729346458</c:v>
                </c:pt>
                <c:pt idx="11">
                  <c:v>3879364.7907225285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5B2-485D-A789-BDBB9EF6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7561727"/>
        <c:axId val="317559327"/>
      </c:lineChart>
      <c:catAx>
        <c:axId val="3175617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559327"/>
        <c:crosses val="autoZero"/>
        <c:auto val="1"/>
        <c:lblAlgn val="ctr"/>
        <c:lblOffset val="100"/>
        <c:noMultiLvlLbl val="0"/>
      </c:catAx>
      <c:valAx>
        <c:axId val="317559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75617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Average Monthly Proportion of Excess Capacity Revenue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 - Monthly Average Data'!$L$33</c:f>
              <c:strCache>
                <c:ptCount val="1"/>
                <c:pt idx="0">
                  <c:v>LV HH Metered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Data'!$L$34:$L$45</c:f>
              <c:numCache>
                <c:formatCode>0.0%</c:formatCode>
                <c:ptCount val="12"/>
                <c:pt idx="0">
                  <c:v>6.2596621582077586E-2</c:v>
                </c:pt>
                <c:pt idx="1">
                  <c:v>6.651339988053219E-2</c:v>
                </c:pt>
                <c:pt idx="2">
                  <c:v>6.2402630776835923E-2</c:v>
                </c:pt>
                <c:pt idx="3">
                  <c:v>5.8173989161390015E-2</c:v>
                </c:pt>
                <c:pt idx="4">
                  <c:v>5.5835302364941046E-2</c:v>
                </c:pt>
                <c:pt idx="5">
                  <c:v>5.6388004452675167E-2</c:v>
                </c:pt>
                <c:pt idx="6">
                  <c:v>1.841081542373094E-2</c:v>
                </c:pt>
                <c:pt idx="7">
                  <c:v>4.2064515190322414E-2</c:v>
                </c:pt>
                <c:pt idx="8">
                  <c:v>3.9751073559710907E-2</c:v>
                </c:pt>
                <c:pt idx="9">
                  <c:v>3.8015750013867956E-2</c:v>
                </c:pt>
                <c:pt idx="10">
                  <c:v>3.6708776310000767E-2</c:v>
                </c:pt>
                <c:pt idx="11">
                  <c:v>4.2680577607968548E-2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2-44A0-8BFE-D1B455B53501}"/>
            </c:ext>
          </c:extLst>
        </c:ser>
        <c:ser>
          <c:idx val="1"/>
          <c:order val="1"/>
          <c:tx>
            <c:strRef>
              <c:f>'M - Monthly Average Data'!$M$33</c:f>
              <c:strCache>
                <c:ptCount val="1"/>
                <c:pt idx="0">
                  <c:v>LV Sub HH Metered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Data'!$M$34:$M$45</c:f>
              <c:numCache>
                <c:formatCode>0.0%</c:formatCode>
                <c:ptCount val="12"/>
                <c:pt idx="0">
                  <c:v>5.7922938959055204E-2</c:v>
                </c:pt>
                <c:pt idx="1">
                  <c:v>5.990653154520599E-2</c:v>
                </c:pt>
                <c:pt idx="2">
                  <c:v>5.6370574367289629E-2</c:v>
                </c:pt>
                <c:pt idx="3">
                  <c:v>4.9492238557258109E-2</c:v>
                </c:pt>
                <c:pt idx="4">
                  <c:v>4.7165291757597455E-2</c:v>
                </c:pt>
                <c:pt idx="5">
                  <c:v>4.6579141087879597E-2</c:v>
                </c:pt>
                <c:pt idx="6">
                  <c:v>3.9872440129658335E-2</c:v>
                </c:pt>
                <c:pt idx="7">
                  <c:v>3.2055862291530103E-2</c:v>
                </c:pt>
                <c:pt idx="8">
                  <c:v>3.1215639901027391E-2</c:v>
                </c:pt>
                <c:pt idx="9">
                  <c:v>2.7808110723547729E-2</c:v>
                </c:pt>
                <c:pt idx="10">
                  <c:v>2.4451036097899084E-2</c:v>
                </c:pt>
                <c:pt idx="11">
                  <c:v>3.0473330291255138E-2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22-44A0-8BFE-D1B455B53501}"/>
            </c:ext>
          </c:extLst>
        </c:ser>
        <c:ser>
          <c:idx val="2"/>
          <c:order val="2"/>
          <c:tx>
            <c:strRef>
              <c:f>'M - Monthly Average Data'!$N$33</c:f>
              <c:strCache>
                <c:ptCount val="1"/>
                <c:pt idx="0">
                  <c:v>HV HH Metered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Data'!$N$34:$N$45</c:f>
              <c:numCache>
                <c:formatCode>0.0%</c:formatCode>
                <c:ptCount val="12"/>
                <c:pt idx="0">
                  <c:v>3.6110414130064168E-2</c:v>
                </c:pt>
                <c:pt idx="1">
                  <c:v>3.7930206649324116E-2</c:v>
                </c:pt>
                <c:pt idx="2">
                  <c:v>3.5370618770892107E-2</c:v>
                </c:pt>
                <c:pt idx="3">
                  <c:v>3.2160718136292434E-2</c:v>
                </c:pt>
                <c:pt idx="4">
                  <c:v>3.0482238641853066E-2</c:v>
                </c:pt>
                <c:pt idx="5">
                  <c:v>2.8062498461853429E-2</c:v>
                </c:pt>
                <c:pt idx="6">
                  <c:v>2.3579289750771514E-2</c:v>
                </c:pt>
                <c:pt idx="7">
                  <c:v>2.0503446342947821E-2</c:v>
                </c:pt>
                <c:pt idx="8">
                  <c:v>1.7903976924463917E-2</c:v>
                </c:pt>
                <c:pt idx="9">
                  <c:v>1.6937869372257507E-2</c:v>
                </c:pt>
                <c:pt idx="10">
                  <c:v>1.6223108016449835E-2</c:v>
                </c:pt>
                <c:pt idx="11">
                  <c:v>2.1126062165233137E-2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2-44A0-8BFE-D1B455B53501}"/>
            </c:ext>
          </c:extLst>
        </c:ser>
        <c:ser>
          <c:idx val="3"/>
          <c:order val="3"/>
          <c:tx>
            <c:strRef>
              <c:f>'M - Monthly Average Data'!$O$33</c:f>
              <c:strCache>
                <c:ptCount val="1"/>
                <c:pt idx="0">
                  <c:v>EDCM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'M - Monthly Average Data'!$K$34:$K$45</c:f>
              <c:strCache>
                <c:ptCount val="12"/>
                <c:pt idx="0">
                  <c:v>2013/14</c:v>
                </c:pt>
                <c:pt idx="1">
                  <c:v>2014/15</c:v>
                </c:pt>
                <c:pt idx="2">
                  <c:v>2015/16</c:v>
                </c:pt>
                <c:pt idx="3">
                  <c:v>2016/17</c:v>
                </c:pt>
                <c:pt idx="4">
                  <c:v>2017/18</c:v>
                </c:pt>
                <c:pt idx="5">
                  <c:v>2018/19</c:v>
                </c:pt>
                <c:pt idx="6">
                  <c:v>2019/20</c:v>
                </c:pt>
                <c:pt idx="7">
                  <c:v>2020/21</c:v>
                </c:pt>
                <c:pt idx="8">
                  <c:v>2021/22</c:v>
                </c:pt>
                <c:pt idx="9">
                  <c:v>2022/23</c:v>
                </c:pt>
                <c:pt idx="10">
                  <c:v>2023/24</c:v>
                </c:pt>
                <c:pt idx="11">
                  <c:v>2024/25</c:v>
                </c:pt>
              </c:strCache>
            </c:strRef>
          </c:cat>
          <c:val>
            <c:numRef>
              <c:f>'M - Monthly Average Data'!$O$34:$O$45</c:f>
              <c:numCache>
                <c:formatCode>0.0%</c:formatCode>
                <c:ptCount val="12"/>
                <c:pt idx="0">
                  <c:v>4.9314289953188047E-2</c:v>
                </c:pt>
                <c:pt idx="1">
                  <c:v>5.4013531656799584E-2</c:v>
                </c:pt>
                <c:pt idx="2">
                  <c:v>6.3331975077497452E-2</c:v>
                </c:pt>
                <c:pt idx="3">
                  <c:v>7.0668835850369816E-2</c:v>
                </c:pt>
                <c:pt idx="4">
                  <c:v>5.5702006994820613E-2</c:v>
                </c:pt>
                <c:pt idx="5">
                  <c:v>5.2991045219542537E-2</c:v>
                </c:pt>
                <c:pt idx="6">
                  <c:v>5.4244140769645337E-2</c:v>
                </c:pt>
                <c:pt idx="7">
                  <c:v>4.5830244599942636E-2</c:v>
                </c:pt>
                <c:pt idx="8">
                  <c:v>5.0047913879034456E-2</c:v>
                </c:pt>
                <c:pt idx="9">
                  <c:v>5.215616744285851E-2</c:v>
                </c:pt>
                <c:pt idx="10">
                  <c:v>6.1644098343321255E-2</c:v>
                </c:pt>
                <c:pt idx="11">
                  <c:v>6.3115795042156128E-2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B22-44A0-8BFE-D1B455B535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71359567"/>
        <c:axId val="571360047"/>
      </c:lineChart>
      <c:catAx>
        <c:axId val="5713595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360047"/>
        <c:crosses val="autoZero"/>
        <c:auto val="1"/>
        <c:lblAlgn val="ctr"/>
        <c:lblOffset val="100"/>
        <c:noMultiLvlLbl val="0"/>
      </c:catAx>
      <c:valAx>
        <c:axId val="57136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13595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F2975B3-5778-46E6-9481-FBE025467A19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7B12E9A-0B09-44A9-AC71-ED5F187B00EC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DA5550E-EAB8-4F13-A3C6-DFE33B46B689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861471D-316A-4ED4-8F9A-C74D4B3F2383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B3EABC9-54B3-4D16-866D-06FC2D544C55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10DF217-7B4C-49F6-8F35-F541202F8F09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B4D475-7070-4E15-8E31-F4548A2FF4F2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A467D21-736C-4CE3-9C14-AD1B94FD7B95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C6514F9-98CB-4C07-B65C-347FD7ADB9ED}">
  <sheetPr>
    <tabColor rgb="FFFFC000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D8614C-1EB5-46E4-ABCD-1AC6A8AF8C5C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C50CA6A-0C05-41FC-A7FD-70F783606EA3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9B89E5-2812-4888-98DA-6DC74B0A2281}">
  <sheetPr>
    <tabColor theme="5" tint="0.79998168889431442"/>
  </sheetPr>
  <sheetViews>
    <sheetView zoomScale="16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2454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05427E-7EDF-BE4B-9D40-9FD5F7288C9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6276B0-C3CC-C8F4-3B20-7D31D611E1F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2454" cy="6279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7A2F7C-32F0-0015-31E2-B3CD63D4DEE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0AD8F6-3DD8-ED8B-735F-907044FF075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FFCC04-F6A3-3AFB-BCA1-7B87A80DF39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D37BA4-393E-0717-2524-49E56D2A95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14BF7E-59A4-2130-72A3-B84F5F96475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0BA886F-FCA4-C67F-EFFF-38329A5ACD7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61A327-DD2C-2024-DD2D-0AB234B0462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C9DF1AD-2A69-1E4B-7ED6-FE27941024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B9B9ED-5EF9-BDF1-7725-EAEF272189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8665882" cy="627529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0137F8-2E78-72DD-9E9C-046E8AA433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urke, Kara (Northern Powergrid)" id="{6818374C-3408-4ED3-83EC-1FC2B6A9CBE7}" userId="S::kara.burke@northernpowergrid.com::8cb1a9d7-d606-4741-ad43-c72b0010c31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5" dT="2025-04-07T14:00:43.33" personId="{6818374C-3408-4ED3-83EC-1FC2B6A9CBE7}" id="{4B320E3C-50E5-4766-A2D5-05897087153E}">
    <text>Not sure how many months is in the 2024/25 data set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7A6C-7CD3-4939-8796-57CA5EC51A06}">
  <sheetPr>
    <tabColor rgb="FFFFFF00"/>
  </sheetPr>
  <dimension ref="A2:B4"/>
  <sheetViews>
    <sheetView showGridLines="0" workbookViewId="0">
      <selection activeCell="B5" sqref="B5"/>
    </sheetView>
  </sheetViews>
  <sheetFormatPr defaultRowHeight="14.5" x14ac:dyDescent="0.35"/>
  <cols>
    <col min="1" max="1" width="15.54296875" bestFit="1" customWidth="1"/>
  </cols>
  <sheetData>
    <row r="2" spans="1:2" x14ac:dyDescent="0.35">
      <c r="A2" t="s">
        <v>23</v>
      </c>
      <c r="B2" t="s">
        <v>24</v>
      </c>
    </row>
    <row r="3" spans="1:2" x14ac:dyDescent="0.35">
      <c r="A3" t="s">
        <v>11</v>
      </c>
      <c r="B3" t="s">
        <v>25</v>
      </c>
    </row>
    <row r="4" spans="1:2" x14ac:dyDescent="0.35">
      <c r="A4" t="s">
        <v>13</v>
      </c>
      <c r="B4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160A1-3191-4967-90F0-2D184A5D406A}">
  <sheetPr>
    <tabColor theme="1"/>
  </sheetPr>
  <dimension ref="B2:P45"/>
  <sheetViews>
    <sheetView tabSelected="1" topLeftCell="A29" workbookViewId="0">
      <selection activeCell="H40" sqref="H40"/>
    </sheetView>
  </sheetViews>
  <sheetFormatPr defaultRowHeight="14.5" x14ac:dyDescent="0.35"/>
  <cols>
    <col min="4" max="4" width="13.81640625" bestFit="1" customWidth="1"/>
    <col min="5" max="5" width="17.54296875" bestFit="1" customWidth="1"/>
    <col min="6" max="6" width="14.453125" bestFit="1" customWidth="1"/>
    <col min="7" max="7" width="7" bestFit="1" customWidth="1"/>
    <col min="12" max="12" width="13.81640625" bestFit="1" customWidth="1"/>
    <col min="13" max="13" width="17.54296875" bestFit="1" customWidth="1"/>
    <col min="14" max="14" width="14.453125" bestFit="1" customWidth="1"/>
    <col min="15" max="15" width="12.453125" bestFit="1" customWidth="1"/>
  </cols>
  <sheetData>
    <row r="2" spans="2:16" ht="16" x14ac:dyDescent="0.35">
      <c r="B2" s="1" t="s">
        <v>0</v>
      </c>
      <c r="C2" s="2"/>
      <c r="D2" s="2"/>
      <c r="E2" s="2"/>
      <c r="F2" s="2"/>
      <c r="G2" s="2"/>
      <c r="J2" s="21" t="s">
        <v>18</v>
      </c>
      <c r="K2" s="21"/>
      <c r="L2" s="21"/>
      <c r="M2" s="21"/>
      <c r="N2" s="21"/>
      <c r="O2" s="21"/>
      <c r="P2" s="21"/>
    </row>
    <row r="3" spans="2:16" ht="16" x14ac:dyDescent="0.35">
      <c r="B3" s="3"/>
      <c r="C3" s="17" t="s">
        <v>1</v>
      </c>
      <c r="D3" s="5" t="s">
        <v>2</v>
      </c>
      <c r="E3" s="5" t="s">
        <v>3</v>
      </c>
      <c r="F3" s="5" t="s">
        <v>4</v>
      </c>
      <c r="G3" s="5" t="s">
        <v>5</v>
      </c>
      <c r="J3" s="3"/>
      <c r="K3" s="4" t="s">
        <v>1</v>
      </c>
      <c r="L3" s="5" t="s">
        <v>2</v>
      </c>
      <c r="M3" s="5" t="s">
        <v>3</v>
      </c>
      <c r="N3" s="5" t="s">
        <v>4</v>
      </c>
      <c r="O3" s="5" t="s">
        <v>5</v>
      </c>
    </row>
    <row r="4" spans="2:16" ht="16" x14ac:dyDescent="0.35">
      <c r="B4" s="19"/>
      <c r="C4" s="12" t="s">
        <v>6</v>
      </c>
      <c r="D4" s="14">
        <v>7810</v>
      </c>
      <c r="E4" s="14">
        <v>944</v>
      </c>
      <c r="F4" s="14">
        <v>2391</v>
      </c>
      <c r="G4" s="14">
        <v>232</v>
      </c>
      <c r="J4" s="19"/>
      <c r="K4" s="6" t="s">
        <v>6</v>
      </c>
      <c r="L4" s="8">
        <v>5993378</v>
      </c>
      <c r="M4" s="8">
        <v>746379.68919999979</v>
      </c>
      <c r="N4" s="8">
        <v>5236078.5317500001</v>
      </c>
      <c r="O4" s="8">
        <v>928331.47675000003</v>
      </c>
    </row>
    <row r="5" spans="2:16" ht="16" x14ac:dyDescent="0.35">
      <c r="B5" s="19"/>
      <c r="C5" s="12" t="s">
        <v>7</v>
      </c>
      <c r="D5" s="14">
        <v>7905</v>
      </c>
      <c r="E5" s="14">
        <v>912</v>
      </c>
      <c r="F5" s="14">
        <v>2405</v>
      </c>
      <c r="G5" s="14">
        <v>360</v>
      </c>
      <c r="J5" s="19"/>
      <c r="K5" s="6" t="s">
        <v>7</v>
      </c>
      <c r="L5" s="8">
        <v>7845566</v>
      </c>
      <c r="M5" s="8">
        <v>965144.91557499964</v>
      </c>
      <c r="N5" s="8">
        <v>6489618.1227250006</v>
      </c>
      <c r="O5" s="8">
        <v>1161147.3810000001</v>
      </c>
    </row>
    <row r="6" spans="2:16" ht="16" x14ac:dyDescent="0.35">
      <c r="B6" s="19"/>
      <c r="C6" s="12" t="s">
        <v>8</v>
      </c>
      <c r="D6" s="14">
        <v>5567</v>
      </c>
      <c r="E6" s="14">
        <v>776</v>
      </c>
      <c r="F6" s="14">
        <v>2509</v>
      </c>
      <c r="G6" s="14">
        <v>550</v>
      </c>
      <c r="J6" s="19"/>
      <c r="K6" s="6" t="s">
        <v>8</v>
      </c>
      <c r="L6" s="8">
        <v>6775967</v>
      </c>
      <c r="M6" s="8">
        <v>896760.42999999993</v>
      </c>
      <c r="N6" s="8">
        <v>5516406.715224999</v>
      </c>
      <c r="O6" s="8">
        <v>1300224.21245</v>
      </c>
    </row>
    <row r="7" spans="2:16" ht="16" x14ac:dyDescent="0.35">
      <c r="B7" s="19"/>
      <c r="C7" s="12" t="s">
        <v>9</v>
      </c>
      <c r="D7" s="14">
        <v>9203</v>
      </c>
      <c r="E7" s="14">
        <v>953</v>
      </c>
      <c r="F7" s="14">
        <v>2513</v>
      </c>
      <c r="G7" s="14">
        <v>647</v>
      </c>
      <c r="J7" s="19"/>
      <c r="K7" s="6" t="s">
        <v>9</v>
      </c>
      <c r="L7" s="8">
        <v>7258556</v>
      </c>
      <c r="M7" s="8">
        <v>874852.7418749989</v>
      </c>
      <c r="N7" s="8">
        <v>5251391.3219250003</v>
      </c>
      <c r="O7" s="8">
        <v>1492685.3179249999</v>
      </c>
    </row>
    <row r="8" spans="2:16" ht="16" x14ac:dyDescent="0.35">
      <c r="B8" s="19"/>
      <c r="C8" s="12" t="s">
        <v>10</v>
      </c>
      <c r="D8" s="14">
        <v>13939</v>
      </c>
      <c r="E8" s="14">
        <v>1064</v>
      </c>
      <c r="F8" s="14">
        <v>2625</v>
      </c>
      <c r="G8" s="14">
        <v>723</v>
      </c>
      <c r="J8" s="19"/>
      <c r="K8" s="6" t="s">
        <v>10</v>
      </c>
      <c r="L8" s="8">
        <v>8078644</v>
      </c>
      <c r="M8" s="8">
        <v>911391.41715000081</v>
      </c>
      <c r="N8" s="8">
        <v>4989001.5395999998</v>
      </c>
      <c r="O8" s="8">
        <v>1234739.8736749999</v>
      </c>
    </row>
    <row r="9" spans="2:16" ht="16" x14ac:dyDescent="0.35">
      <c r="B9" s="19"/>
      <c r="C9" s="12" t="s">
        <v>11</v>
      </c>
      <c r="D9" s="14">
        <v>11943</v>
      </c>
      <c r="E9" s="14">
        <v>927</v>
      </c>
      <c r="F9" s="14">
        <v>2375</v>
      </c>
      <c r="G9" s="14">
        <v>656</v>
      </c>
      <c r="J9" s="19"/>
      <c r="K9" s="6" t="s">
        <v>11</v>
      </c>
      <c r="L9" s="8">
        <v>8580864</v>
      </c>
      <c r="M9" s="8">
        <v>1000805.6341999996</v>
      </c>
      <c r="N9" s="8">
        <v>5272078.7408000007</v>
      </c>
      <c r="O9" s="8">
        <v>1261909.0723749998</v>
      </c>
    </row>
    <row r="10" spans="2:16" ht="16" x14ac:dyDescent="0.35">
      <c r="B10" s="19"/>
      <c r="C10" s="12" t="s">
        <v>12</v>
      </c>
      <c r="D10" s="14">
        <v>10944</v>
      </c>
      <c r="E10" s="14">
        <v>893</v>
      </c>
      <c r="F10" s="14">
        <v>2173</v>
      </c>
      <c r="G10" s="14">
        <v>629</v>
      </c>
      <c r="J10" s="19"/>
      <c r="K10" s="6" t="s">
        <v>12</v>
      </c>
      <c r="L10" s="8">
        <v>2844279</v>
      </c>
      <c r="M10" s="8">
        <v>901807.54934999999</v>
      </c>
      <c r="N10" s="8">
        <v>4503375.6633000001</v>
      </c>
      <c r="O10" s="8">
        <v>1407452.8764750001</v>
      </c>
    </row>
    <row r="11" spans="2:16" ht="16" x14ac:dyDescent="0.35">
      <c r="B11" s="19"/>
      <c r="C11" s="12" t="s">
        <v>13</v>
      </c>
      <c r="D11" s="14">
        <v>9455</v>
      </c>
      <c r="E11" s="14">
        <v>698</v>
      </c>
      <c r="F11" s="14">
        <v>1938</v>
      </c>
      <c r="G11" s="14">
        <v>644</v>
      </c>
      <c r="J11" s="19"/>
      <c r="K11" s="6" t="s">
        <v>13</v>
      </c>
      <c r="L11" s="8">
        <v>5821313</v>
      </c>
      <c r="M11" s="8">
        <v>687386.09185000008</v>
      </c>
      <c r="N11" s="8">
        <v>3665950.3318499997</v>
      </c>
      <c r="O11" s="8">
        <v>1153965.6972000001</v>
      </c>
    </row>
    <row r="12" spans="2:16" ht="16" x14ac:dyDescent="0.35">
      <c r="B12" s="19"/>
      <c r="C12" s="12" t="s">
        <v>14</v>
      </c>
      <c r="D12" s="14">
        <v>10094</v>
      </c>
      <c r="E12" s="14">
        <v>686</v>
      </c>
      <c r="F12" s="14">
        <v>1977</v>
      </c>
      <c r="G12" s="14">
        <v>637</v>
      </c>
      <c r="J12" s="19"/>
      <c r="K12" s="6" t="s">
        <v>14</v>
      </c>
      <c r="L12" s="8">
        <v>6133756</v>
      </c>
      <c r="M12" s="8">
        <v>747024.69239999994</v>
      </c>
      <c r="N12" s="8">
        <v>3392466.6754999999</v>
      </c>
      <c r="O12" s="8">
        <v>1325679.190625</v>
      </c>
    </row>
    <row r="13" spans="2:16" ht="16" x14ac:dyDescent="0.35">
      <c r="B13" s="19"/>
      <c r="C13" s="12" t="s">
        <v>15</v>
      </c>
      <c r="D13" s="14">
        <v>10528</v>
      </c>
      <c r="E13" s="14">
        <v>682</v>
      </c>
      <c r="F13" s="14">
        <v>1867</v>
      </c>
      <c r="G13" s="14">
        <v>642</v>
      </c>
      <c r="J13" s="19"/>
      <c r="K13" s="6" t="s">
        <v>15</v>
      </c>
      <c r="L13" s="8">
        <v>6410994</v>
      </c>
      <c r="M13" s="8">
        <v>596030.85735000018</v>
      </c>
      <c r="N13" s="8">
        <v>3362693.0496000005</v>
      </c>
      <c r="O13" s="8">
        <v>1401865.9479749999</v>
      </c>
    </row>
    <row r="14" spans="2:16" ht="16" x14ac:dyDescent="0.35">
      <c r="B14" s="19"/>
      <c r="C14" s="12" t="s">
        <v>16</v>
      </c>
      <c r="D14" s="14">
        <v>10906</v>
      </c>
      <c r="E14" s="14">
        <v>654</v>
      </c>
      <c r="F14" s="14">
        <v>1815</v>
      </c>
      <c r="G14" s="14">
        <v>641</v>
      </c>
      <c r="J14" s="19"/>
      <c r="K14" s="6" t="s">
        <v>16</v>
      </c>
      <c r="L14" s="8">
        <v>6002582</v>
      </c>
      <c r="M14" s="8">
        <v>530636.62300000037</v>
      </c>
      <c r="N14" s="8">
        <v>2929401.1632999997</v>
      </c>
      <c r="O14" s="8">
        <v>1540633.5735499999</v>
      </c>
    </row>
    <row r="15" spans="2:16" ht="16" x14ac:dyDescent="0.35">
      <c r="B15" s="20"/>
      <c r="C15" s="12" t="s">
        <v>17</v>
      </c>
      <c r="D15" s="14">
        <v>2188</v>
      </c>
      <c r="E15" s="14">
        <v>265</v>
      </c>
      <c r="F15" s="14">
        <v>304</v>
      </c>
      <c r="G15" s="14">
        <v>167</v>
      </c>
      <c r="J15" s="20"/>
      <c r="K15" s="6" t="s">
        <v>17</v>
      </c>
      <c r="L15" s="8">
        <v>7241666</v>
      </c>
      <c r="M15" s="8">
        <v>644916.1949</v>
      </c>
      <c r="N15" s="8">
        <v>3505203.9584333338</v>
      </c>
      <c r="O15" s="8">
        <v>1958793.5442000001</v>
      </c>
    </row>
    <row r="16" spans="2:16" ht="16" x14ac:dyDescent="0.35">
      <c r="B16" s="22" t="s">
        <v>19</v>
      </c>
      <c r="C16" s="22"/>
      <c r="D16" s="22"/>
      <c r="E16" s="22"/>
      <c r="F16" s="22"/>
      <c r="G16" s="22"/>
      <c r="H16" s="22"/>
      <c r="J16" s="21" t="s">
        <v>20</v>
      </c>
      <c r="K16" s="21"/>
      <c r="L16" s="21"/>
      <c r="M16" s="21"/>
      <c r="N16" s="21"/>
    </row>
    <row r="17" spans="2:15" ht="16" x14ac:dyDescent="0.35">
      <c r="B17" s="3"/>
      <c r="C17" s="4" t="s">
        <v>1</v>
      </c>
      <c r="D17" s="5" t="s">
        <v>2</v>
      </c>
      <c r="E17" s="5" t="s">
        <v>3</v>
      </c>
      <c r="F17" s="5" t="s">
        <v>4</v>
      </c>
      <c r="G17" s="5" t="s">
        <v>5</v>
      </c>
      <c r="J17" s="3"/>
      <c r="K17" s="4" t="s">
        <v>1</v>
      </c>
      <c r="L17" s="5" t="s">
        <v>2</v>
      </c>
      <c r="M17" s="5" t="s">
        <v>3</v>
      </c>
      <c r="N17" s="5" t="s">
        <v>4</v>
      </c>
      <c r="O17" s="5" t="s">
        <v>5</v>
      </c>
    </row>
    <row r="18" spans="2:15" ht="16" x14ac:dyDescent="0.35">
      <c r="B18" s="19"/>
      <c r="C18" s="6" t="s">
        <v>6</v>
      </c>
      <c r="D18" s="7">
        <v>52456.407420091324</v>
      </c>
      <c r="E18" s="7">
        <v>5175.7542237442922</v>
      </c>
      <c r="F18" s="15">
        <v>19703.070662100454</v>
      </c>
      <c r="G18" s="15">
        <v>1147.6731735159817</v>
      </c>
      <c r="J18" s="19"/>
      <c r="K18" s="6" t="s">
        <v>6</v>
      </c>
      <c r="L18" s="8">
        <v>95746029.873855054</v>
      </c>
      <c r="M18" s="8">
        <v>12885735.817507526</v>
      </c>
      <c r="N18" s="8">
        <v>145001896.4858849</v>
      </c>
      <c r="O18" s="8">
        <v>18824796.577852495</v>
      </c>
    </row>
    <row r="19" spans="2:15" ht="16" x14ac:dyDescent="0.35">
      <c r="B19" s="19"/>
      <c r="C19" s="6" t="s">
        <v>7</v>
      </c>
      <c r="D19" s="9">
        <v>54711.594178082196</v>
      </c>
      <c r="E19" s="9">
        <v>5432.84845890411</v>
      </c>
      <c r="F19" s="16">
        <v>20079.384531963467</v>
      </c>
      <c r="G19" s="16">
        <v>1612.2514269406392</v>
      </c>
      <c r="J19" s="19"/>
      <c r="K19" s="6" t="s">
        <v>7</v>
      </c>
      <c r="L19" s="8">
        <v>117954667.99309291</v>
      </c>
      <c r="M19" s="8">
        <v>16110846.191231966</v>
      </c>
      <c r="N19" s="8">
        <v>171093666.3942652</v>
      </c>
      <c r="O19" s="8">
        <v>21497342.339654755</v>
      </c>
    </row>
    <row r="20" spans="2:15" ht="16" x14ac:dyDescent="0.35">
      <c r="B20" s="19"/>
      <c r="C20" s="6" t="s">
        <v>8</v>
      </c>
      <c r="D20" s="9">
        <v>58626.575819672129</v>
      </c>
      <c r="E20" s="9">
        <v>5755.5478142076499</v>
      </c>
      <c r="F20" s="16">
        <v>21236.19842896175</v>
      </c>
      <c r="G20" s="16">
        <v>2015.2069672131147</v>
      </c>
      <c r="J20" s="19"/>
      <c r="K20" s="6" t="s">
        <v>8</v>
      </c>
      <c r="L20" s="8">
        <v>108584636.82776755</v>
      </c>
      <c r="M20" s="8">
        <v>15908307.482500419</v>
      </c>
      <c r="N20" s="8">
        <v>155960141.69151801</v>
      </c>
      <c r="O20" s="8">
        <v>20530296.281759005</v>
      </c>
    </row>
    <row r="21" spans="2:15" ht="16" x14ac:dyDescent="0.35">
      <c r="B21" s="19"/>
      <c r="C21" s="6" t="s">
        <v>9</v>
      </c>
      <c r="D21" s="9">
        <v>80169.729452054788</v>
      </c>
      <c r="E21" s="9">
        <v>6474.9963470319635</v>
      </c>
      <c r="F21" s="16">
        <v>22420.696061643837</v>
      </c>
      <c r="G21" s="16">
        <v>2369.1215182648402</v>
      </c>
      <c r="J21" s="19"/>
      <c r="K21" s="6" t="s">
        <v>9</v>
      </c>
      <c r="L21" s="8">
        <v>124773220.89538758</v>
      </c>
      <c r="M21" s="8">
        <v>17676564.394291285</v>
      </c>
      <c r="N21" s="8">
        <v>163285884.96284097</v>
      </c>
      <c r="O21" s="8">
        <v>21122257.073620502</v>
      </c>
    </row>
    <row r="22" spans="2:15" ht="16" x14ac:dyDescent="0.35">
      <c r="B22" s="19"/>
      <c r="C22" s="6" t="s">
        <v>10</v>
      </c>
      <c r="D22" s="9">
        <v>111686.90679223745</v>
      </c>
      <c r="E22" s="9">
        <v>7484.3827054794529</v>
      </c>
      <c r="F22" s="16">
        <v>23595.731678082193</v>
      </c>
      <c r="G22" s="16">
        <v>2732.8506278538816</v>
      </c>
      <c r="J22" s="19"/>
      <c r="K22" s="6" t="s">
        <v>10</v>
      </c>
      <c r="L22" s="8">
        <v>144687028.77612743</v>
      </c>
      <c r="M22" s="8">
        <v>19323349.505268198</v>
      </c>
      <c r="N22" s="8">
        <v>163669131.98920846</v>
      </c>
      <c r="O22" s="8">
        <v>22166883.031518251</v>
      </c>
    </row>
    <row r="23" spans="2:15" ht="16" x14ac:dyDescent="0.35">
      <c r="B23" s="19"/>
      <c r="C23" s="6" t="s">
        <v>11</v>
      </c>
      <c r="D23" s="9">
        <v>115696.68070776256</v>
      </c>
      <c r="E23" s="9">
        <v>7755.6928082191789</v>
      </c>
      <c r="F23" s="16">
        <v>23614.458162100458</v>
      </c>
      <c r="G23" s="16">
        <v>2837.0573059360731</v>
      </c>
      <c r="J23" s="19"/>
      <c r="K23" s="6" t="s">
        <v>11</v>
      </c>
      <c r="L23" s="8">
        <v>152175344.44230372</v>
      </c>
      <c r="M23" s="8">
        <v>21486133.295412358</v>
      </c>
      <c r="N23" s="8">
        <v>187869185.91609246</v>
      </c>
      <c r="O23" s="8">
        <v>23813628.645120986</v>
      </c>
    </row>
    <row r="24" spans="2:15" ht="16" x14ac:dyDescent="0.35">
      <c r="B24" s="19"/>
      <c r="C24" s="6" t="s">
        <v>12</v>
      </c>
      <c r="D24" s="9">
        <v>117766.55088797814</v>
      </c>
      <c r="E24" s="9">
        <v>7933.8599726775956</v>
      </c>
      <c r="F24" s="16">
        <v>23626.435109289618</v>
      </c>
      <c r="G24" s="16">
        <v>2910.1492486338798</v>
      </c>
      <c r="J24" s="19"/>
      <c r="K24" s="6" t="s">
        <v>12</v>
      </c>
      <c r="L24" s="8">
        <v>154489572.27249247</v>
      </c>
      <c r="M24" s="8">
        <v>22617315.278861202</v>
      </c>
      <c r="N24" s="8">
        <v>190988605.29302624</v>
      </c>
      <c r="O24" s="8">
        <v>25946634.171088234</v>
      </c>
    </row>
    <row r="25" spans="2:15" ht="16" x14ac:dyDescent="0.35">
      <c r="B25" s="19"/>
      <c r="C25" s="6" t="s">
        <v>13</v>
      </c>
      <c r="D25" s="9">
        <v>120998.53424657535</v>
      </c>
      <c r="E25" s="9">
        <v>8189.6251712328767</v>
      </c>
      <c r="F25" s="16">
        <v>23948.304794520547</v>
      </c>
      <c r="G25" s="16">
        <v>2983.1240867579909</v>
      </c>
      <c r="J25" s="19"/>
      <c r="K25" s="6" t="s">
        <v>13</v>
      </c>
      <c r="L25" s="8">
        <v>138390112.75088421</v>
      </c>
      <c r="M25" s="8">
        <v>21443381.731510099</v>
      </c>
      <c r="N25" s="8">
        <v>178796787.16114509</v>
      </c>
      <c r="O25" s="8">
        <v>25179130.22880625</v>
      </c>
    </row>
    <row r="26" spans="2:15" ht="16" x14ac:dyDescent="0.35">
      <c r="B26" s="19"/>
      <c r="C26" s="6" t="s">
        <v>14</v>
      </c>
      <c r="D26" s="9">
        <v>123750.6468607306</v>
      </c>
      <c r="E26" s="9">
        <v>8313.5472602739719</v>
      </c>
      <c r="F26" s="16">
        <v>24516.707248858445</v>
      </c>
      <c r="G26" s="16">
        <v>3008.0223744292239</v>
      </c>
      <c r="J26" s="19"/>
      <c r="K26" s="6" t="s">
        <v>14</v>
      </c>
      <c r="L26" s="8">
        <v>154304159.62945902</v>
      </c>
      <c r="M26" s="8">
        <v>23931102.958918147</v>
      </c>
      <c r="N26" s="8">
        <v>189481180.06477925</v>
      </c>
      <c r="O26" s="8">
        <v>26488200.763555493</v>
      </c>
    </row>
    <row r="27" spans="2:15" ht="16" x14ac:dyDescent="0.35">
      <c r="B27" s="19"/>
      <c r="C27" s="6" t="s">
        <v>15</v>
      </c>
      <c r="D27" s="9">
        <v>123870.52277397261</v>
      </c>
      <c r="E27" s="9">
        <v>8249.892922374429</v>
      </c>
      <c r="F27" s="16">
        <v>24229.397203196346</v>
      </c>
      <c r="G27" s="16">
        <v>3090.9360730593608</v>
      </c>
      <c r="J27" s="19"/>
      <c r="K27" s="6" t="s">
        <v>15</v>
      </c>
      <c r="L27" s="8">
        <v>168640471.32205209</v>
      </c>
      <c r="M27" s="8">
        <v>21433705.557180665</v>
      </c>
      <c r="N27" s="8">
        <v>198531053.44570354</v>
      </c>
      <c r="O27" s="8">
        <v>26878239.270760503</v>
      </c>
    </row>
    <row r="28" spans="2:15" ht="16" x14ac:dyDescent="0.35">
      <c r="B28" s="19"/>
      <c r="C28" s="6" t="s">
        <v>16</v>
      </c>
      <c r="D28" s="9">
        <v>126589.34289617486</v>
      </c>
      <c r="E28" s="9">
        <v>8436.7599043715854</v>
      </c>
      <c r="F28" s="16">
        <v>24379.289617486342</v>
      </c>
      <c r="G28" s="16">
        <v>3137.3138661202183</v>
      </c>
      <c r="J28" s="19"/>
      <c r="K28" s="6" t="s">
        <v>16</v>
      </c>
      <c r="L28" s="8">
        <v>163518989.28226286</v>
      </c>
      <c r="M28" s="8">
        <v>21702009.717518453</v>
      </c>
      <c r="N28" s="8">
        <v>180569663.98360032</v>
      </c>
      <c r="O28" s="8">
        <v>24992393.675215751</v>
      </c>
    </row>
    <row r="29" spans="2:15" ht="16" x14ac:dyDescent="0.35">
      <c r="B29" s="20"/>
      <c r="C29" s="6" t="s">
        <v>17</v>
      </c>
      <c r="D29" s="9">
        <v>30030.836723736382</v>
      </c>
      <c r="E29" s="9">
        <v>996.34489119172429</v>
      </c>
      <c r="F29" s="9">
        <v>2929.6528544583584</v>
      </c>
      <c r="G29" s="9">
        <v>424.41659056316593</v>
      </c>
      <c r="J29" s="20"/>
      <c r="K29" s="6" t="s">
        <v>17</v>
      </c>
      <c r="L29" s="8">
        <v>169671227.6604234</v>
      </c>
      <c r="M29" s="8">
        <v>21163298.816902533</v>
      </c>
      <c r="N29" s="8">
        <v>165918472.21778029</v>
      </c>
      <c r="O29" s="8">
        <v>31034918.325780228</v>
      </c>
    </row>
    <row r="31" spans="2:15" x14ac:dyDescent="0.35">
      <c r="D31" s="10"/>
      <c r="E31" s="10"/>
      <c r="F31" s="10"/>
      <c r="G31" s="10"/>
      <c r="H31" s="10"/>
    </row>
    <row r="32" spans="2:15" ht="16" x14ac:dyDescent="0.35">
      <c r="B32" s="1" t="s">
        <v>21</v>
      </c>
      <c r="D32" s="10"/>
      <c r="E32" s="10"/>
      <c r="F32" s="10"/>
      <c r="G32" s="10"/>
      <c r="H32" s="10"/>
      <c r="J32" s="1" t="s">
        <v>22</v>
      </c>
    </row>
    <row r="33" spans="3:15" ht="16" x14ac:dyDescent="0.35">
      <c r="C33" s="4" t="s">
        <v>1</v>
      </c>
      <c r="D33" s="5" t="s">
        <v>2</v>
      </c>
      <c r="E33" s="5" t="s">
        <v>3</v>
      </c>
      <c r="F33" s="5" t="s">
        <v>4</v>
      </c>
      <c r="G33" s="5" t="s">
        <v>5</v>
      </c>
      <c r="H33" s="10"/>
      <c r="K33" s="4" t="s">
        <v>1</v>
      </c>
      <c r="L33" s="5" t="s">
        <v>2</v>
      </c>
      <c r="M33" s="5" t="s">
        <v>3</v>
      </c>
      <c r="N33" s="5" t="s">
        <v>4</v>
      </c>
      <c r="O33" s="5" t="s">
        <v>5</v>
      </c>
    </row>
    <row r="34" spans="3:15" ht="16" x14ac:dyDescent="0.35">
      <c r="C34" s="6" t="s">
        <v>6</v>
      </c>
      <c r="D34" s="11">
        <f>D4/D18</f>
        <v>0.14888552960660231</v>
      </c>
      <c r="E34" s="11">
        <f t="shared" ref="E34:G34" si="0">E4/E18</f>
        <v>0.18238887690402786</v>
      </c>
      <c r="F34" s="11">
        <f t="shared" si="0"/>
        <v>0.12135164315271793</v>
      </c>
      <c r="G34" s="11">
        <f t="shared" si="0"/>
        <v>0.20214814230540112</v>
      </c>
      <c r="H34" s="10"/>
      <c r="K34" s="6" t="s">
        <v>6</v>
      </c>
      <c r="L34" s="11">
        <f>L4/L18</f>
        <v>6.2596621582077586E-2</v>
      </c>
      <c r="M34" s="11">
        <f t="shared" ref="M34:O34" si="1">M4/M18</f>
        <v>5.792293895905521E-2</v>
      </c>
      <c r="N34" s="11">
        <f t="shared" si="1"/>
        <v>3.6110414130064168E-2</v>
      </c>
      <c r="O34" s="11">
        <f t="shared" si="1"/>
        <v>4.9314289953188047E-2</v>
      </c>
    </row>
    <row r="35" spans="3:15" ht="16" x14ac:dyDescent="0.35">
      <c r="C35" s="6" t="s">
        <v>7</v>
      </c>
      <c r="D35" s="11">
        <f t="shared" ref="D35:G41" si="2">D5/D19</f>
        <v>0.14448491437244196</v>
      </c>
      <c r="E35" s="11">
        <f t="shared" si="2"/>
        <v>0.16786774136968374</v>
      </c>
      <c r="F35" s="11">
        <f t="shared" si="2"/>
        <v>0.11977458752142471</v>
      </c>
      <c r="G35" s="11">
        <f t="shared" si="2"/>
        <v>0.22329023499959022</v>
      </c>
      <c r="H35" s="10"/>
      <c r="K35" s="6" t="s">
        <v>7</v>
      </c>
      <c r="L35" s="11">
        <f t="shared" ref="L35:O35" si="3">L5/L19</f>
        <v>6.651339988053219E-2</v>
      </c>
      <c r="M35" s="11">
        <f t="shared" si="3"/>
        <v>5.9906531545205997E-2</v>
      </c>
      <c r="N35" s="11">
        <f t="shared" si="3"/>
        <v>3.7930206649324116E-2</v>
      </c>
      <c r="O35" s="11">
        <f t="shared" si="3"/>
        <v>5.4013531656799584E-2</v>
      </c>
    </row>
    <row r="36" spans="3:15" ht="16" x14ac:dyDescent="0.35">
      <c r="C36" s="6" t="s">
        <v>8</v>
      </c>
      <c r="D36" s="11">
        <f t="shared" si="2"/>
        <v>9.4956935863410849E-2</v>
      </c>
      <c r="E36" s="11">
        <f t="shared" si="2"/>
        <v>0.13482643617075565</v>
      </c>
      <c r="F36" s="11">
        <f t="shared" si="2"/>
        <v>0.11814732323174409</v>
      </c>
      <c r="G36" s="11">
        <f t="shared" si="2"/>
        <v>0.27292482060073969</v>
      </c>
      <c r="H36" s="10"/>
      <c r="K36" s="6" t="s">
        <v>8</v>
      </c>
      <c r="L36" s="11">
        <f t="shared" ref="L36:O36" si="4">L6/L20</f>
        <v>6.2402630776835936E-2</v>
      </c>
      <c r="M36" s="11">
        <f t="shared" si="4"/>
        <v>5.6370574367289629E-2</v>
      </c>
      <c r="N36" s="11">
        <f t="shared" si="4"/>
        <v>3.5370618770892107E-2</v>
      </c>
      <c r="O36" s="11">
        <f t="shared" si="4"/>
        <v>6.3331975077497452E-2</v>
      </c>
    </row>
    <row r="37" spans="3:15" ht="16" x14ac:dyDescent="0.35">
      <c r="C37" s="6" t="s">
        <v>9</v>
      </c>
      <c r="D37" s="11">
        <f t="shared" si="2"/>
        <v>0.11479395106982145</v>
      </c>
      <c r="E37" s="11">
        <f t="shared" si="2"/>
        <v>0.14718155021613877</v>
      </c>
      <c r="F37" s="11">
        <f t="shared" si="2"/>
        <v>0.11208394213501292</v>
      </c>
      <c r="G37" s="11">
        <f t="shared" si="2"/>
        <v>0.27309700874857062</v>
      </c>
      <c r="H37" s="10"/>
      <c r="K37" s="6" t="s">
        <v>9</v>
      </c>
      <c r="L37" s="11">
        <f t="shared" ref="L37:O37" si="5">L7/L21</f>
        <v>5.8173989161390022E-2</v>
      </c>
      <c r="M37" s="11">
        <f t="shared" si="5"/>
        <v>4.9492238557258102E-2</v>
      </c>
      <c r="N37" s="11">
        <f t="shared" si="5"/>
        <v>3.216071813629244E-2</v>
      </c>
      <c r="O37" s="11">
        <f t="shared" si="5"/>
        <v>7.0668835850369816E-2</v>
      </c>
    </row>
    <row r="38" spans="3:15" ht="16" x14ac:dyDescent="0.35">
      <c r="C38" s="6" t="s">
        <v>10</v>
      </c>
      <c r="D38" s="11">
        <f t="shared" si="2"/>
        <v>0.12480424429633143</v>
      </c>
      <c r="E38" s="11">
        <f t="shared" si="2"/>
        <v>0.14216269288595121</v>
      </c>
      <c r="F38" s="11">
        <f t="shared" si="2"/>
        <v>0.11124893416372982</v>
      </c>
      <c r="G38" s="11">
        <f t="shared" si="2"/>
        <v>0.26455891611162619</v>
      </c>
      <c r="H38" s="10"/>
      <c r="K38" s="6" t="s">
        <v>10</v>
      </c>
      <c r="L38" s="11">
        <f t="shared" ref="L38:O38" si="6">L8/L22</f>
        <v>5.5835302364941039E-2</v>
      </c>
      <c r="M38" s="11">
        <f t="shared" si="6"/>
        <v>4.7165291757597448E-2</v>
      </c>
      <c r="N38" s="11">
        <f t="shared" si="6"/>
        <v>3.0482238641853066E-2</v>
      </c>
      <c r="O38" s="11">
        <f t="shared" si="6"/>
        <v>5.5702006994820613E-2</v>
      </c>
    </row>
    <row r="39" spans="3:15" ht="16" x14ac:dyDescent="0.35">
      <c r="C39" s="6" t="s">
        <v>11</v>
      </c>
      <c r="D39" s="11">
        <f t="shared" si="2"/>
        <v>0.1032268162486592</v>
      </c>
      <c r="E39" s="11">
        <f t="shared" si="2"/>
        <v>0.11952510535455992</v>
      </c>
      <c r="F39" s="11">
        <f t="shared" si="2"/>
        <v>0.10057397818306531</v>
      </c>
      <c r="G39" s="11">
        <f t="shared" si="2"/>
        <v>0.23122550208183265</v>
      </c>
      <c r="H39" s="10"/>
      <c r="K39" s="6" t="s">
        <v>11</v>
      </c>
      <c r="L39" s="11">
        <f t="shared" ref="L39:O39" si="7">L9/L23</f>
        <v>5.6388004452675174E-2</v>
      </c>
      <c r="M39" s="11">
        <f t="shared" si="7"/>
        <v>4.6579141087879597E-2</v>
      </c>
      <c r="N39" s="11">
        <f t="shared" si="7"/>
        <v>2.8062498461853432E-2</v>
      </c>
      <c r="O39" s="11">
        <f t="shared" si="7"/>
        <v>5.2991045219542544E-2</v>
      </c>
    </row>
    <row r="40" spans="3:15" ht="16" x14ac:dyDescent="0.35">
      <c r="C40" s="6" t="s">
        <v>12</v>
      </c>
      <c r="D40" s="11">
        <f t="shared" si="2"/>
        <v>9.2929613013886664E-2</v>
      </c>
      <c r="E40" s="11">
        <f t="shared" si="2"/>
        <v>0.11255555342233016</v>
      </c>
      <c r="F40" s="11">
        <f t="shared" si="2"/>
        <v>9.197324903009188E-2</v>
      </c>
      <c r="G40" s="11">
        <f t="shared" si="2"/>
        <v>0.21614011731366473</v>
      </c>
      <c r="H40" s="10"/>
      <c r="K40" s="6" t="s">
        <v>12</v>
      </c>
      <c r="L40" s="11">
        <f t="shared" ref="L40:O40" si="8">L10/L24</f>
        <v>1.841081542373094E-2</v>
      </c>
      <c r="M40" s="11">
        <f t="shared" si="8"/>
        <v>3.9872440129658335E-2</v>
      </c>
      <c r="N40" s="11">
        <f t="shared" si="8"/>
        <v>2.3579289750771518E-2</v>
      </c>
      <c r="O40" s="11">
        <f t="shared" si="8"/>
        <v>5.4244140769645337E-2</v>
      </c>
    </row>
    <row r="41" spans="3:15" ht="16" x14ac:dyDescent="0.35">
      <c r="C41" s="6" t="s">
        <v>13</v>
      </c>
      <c r="D41" s="11">
        <f t="shared" si="2"/>
        <v>7.8141442446998957E-2</v>
      </c>
      <c r="E41" s="11">
        <f t="shared" si="2"/>
        <v>8.5229785906663441E-2</v>
      </c>
      <c r="F41" s="11">
        <f t="shared" si="2"/>
        <v>8.0924308281036278E-2</v>
      </c>
      <c r="G41" s="11">
        <f t="shared" si="2"/>
        <v>0.21588106336531523</v>
      </c>
      <c r="H41" s="10"/>
      <c r="K41" s="6" t="s">
        <v>13</v>
      </c>
      <c r="L41" s="11">
        <f t="shared" ref="L41:O41" si="9">L11/L25</f>
        <v>4.2064515190322414E-2</v>
      </c>
      <c r="M41" s="11">
        <f t="shared" si="9"/>
        <v>3.2055862291530103E-2</v>
      </c>
      <c r="N41" s="11">
        <f t="shared" si="9"/>
        <v>2.0503446342947818E-2</v>
      </c>
      <c r="O41" s="11">
        <f t="shared" si="9"/>
        <v>4.5830244599942636E-2</v>
      </c>
    </row>
    <row r="42" spans="3:15" ht="16" x14ac:dyDescent="0.35">
      <c r="C42" s="6" t="s">
        <v>14</v>
      </c>
      <c r="D42" s="11">
        <f>D12/D26</f>
        <v>8.1567250402818675E-2</v>
      </c>
      <c r="E42" s="11">
        <f t="shared" ref="E42:G42" si="10">E12/E26</f>
        <v>8.2515919922417441E-2</v>
      </c>
      <c r="F42" s="11">
        <f t="shared" si="10"/>
        <v>8.0638887593359576E-2</v>
      </c>
      <c r="G42" s="11">
        <f t="shared" si="10"/>
        <v>0.2117670418328825</v>
      </c>
      <c r="H42" s="10"/>
      <c r="K42" s="6" t="s">
        <v>14</v>
      </c>
      <c r="L42" s="11">
        <f>L12/L26</f>
        <v>3.9751073559710907E-2</v>
      </c>
      <c r="M42" s="11">
        <f t="shared" ref="M42:O42" si="11">M12/M26</f>
        <v>3.1215639901027391E-2</v>
      </c>
      <c r="N42" s="11">
        <f t="shared" si="11"/>
        <v>1.7903976924463917E-2</v>
      </c>
      <c r="O42" s="11">
        <f t="shared" si="11"/>
        <v>5.0047913879034456E-2</v>
      </c>
    </row>
    <row r="43" spans="3:15" ht="16" x14ac:dyDescent="0.35">
      <c r="C43" s="6" t="s">
        <v>15</v>
      </c>
      <c r="D43" s="11">
        <f t="shared" ref="D43:G43" si="12">D13/D27</f>
        <v>8.4991971973917585E-2</v>
      </c>
      <c r="E43" s="11">
        <f t="shared" si="12"/>
        <v>8.266773962003271E-2</v>
      </c>
      <c r="F43" s="11">
        <f t="shared" si="12"/>
        <v>7.7055156772687067E-2</v>
      </c>
      <c r="G43" s="11">
        <f t="shared" si="12"/>
        <v>0.20770406919628018</v>
      </c>
      <c r="K43" s="6" t="s">
        <v>15</v>
      </c>
      <c r="L43" s="11">
        <f t="shared" ref="L43:O43" si="13">L13/L27</f>
        <v>3.8015750013867956E-2</v>
      </c>
      <c r="M43" s="11">
        <f t="shared" si="13"/>
        <v>2.7808110723547729E-2</v>
      </c>
      <c r="N43" s="11">
        <f t="shared" si="13"/>
        <v>1.6937869372257507E-2</v>
      </c>
      <c r="O43" s="11">
        <f t="shared" si="13"/>
        <v>5.215616744285851E-2</v>
      </c>
    </row>
    <row r="44" spans="3:15" ht="16" x14ac:dyDescent="0.35">
      <c r="C44" s="6" t="s">
        <v>16</v>
      </c>
      <c r="D44" s="11">
        <f t="shared" ref="D44:G44" si="14">D14/D28</f>
        <v>8.6152591920354668E-2</v>
      </c>
      <c r="E44" s="11">
        <f t="shared" si="14"/>
        <v>7.7517910597541581E-2</v>
      </c>
      <c r="F44" s="11">
        <f t="shared" si="14"/>
        <v>7.444843670498788E-2</v>
      </c>
      <c r="G44" s="11">
        <f t="shared" si="14"/>
        <v>0.20431490993685539</v>
      </c>
      <c r="K44" s="6" t="s">
        <v>16</v>
      </c>
      <c r="L44" s="11">
        <f t="shared" ref="L44:O44" si="15">L14/L28</f>
        <v>3.6708776310000767E-2</v>
      </c>
      <c r="M44" s="11">
        <f t="shared" si="15"/>
        <v>2.4451036097899084E-2</v>
      </c>
      <c r="N44" s="11">
        <f t="shared" si="15"/>
        <v>1.6223108016449838E-2</v>
      </c>
      <c r="O44" s="11">
        <f t="shared" si="15"/>
        <v>6.1644098343321255E-2</v>
      </c>
    </row>
    <row r="45" spans="3:15" ht="16" x14ac:dyDescent="0.35">
      <c r="C45" s="6" t="s">
        <v>17</v>
      </c>
      <c r="D45" s="11">
        <f t="shared" ref="D45:G45" si="16">D15/D29</f>
        <v>7.2858442810905907E-2</v>
      </c>
      <c r="E45" s="11">
        <f t="shared" si="16"/>
        <v>0.26597215717444439</v>
      </c>
      <c r="F45" s="11">
        <f t="shared" si="16"/>
        <v>0.10376656044328647</v>
      </c>
      <c r="G45" s="11">
        <f t="shared" si="16"/>
        <v>0.39348131932921077</v>
      </c>
      <c r="K45" s="6" t="s">
        <v>17</v>
      </c>
      <c r="L45" s="11">
        <f t="shared" ref="L45:O45" si="17">L15/L29</f>
        <v>4.2680577607968548E-2</v>
      </c>
      <c r="M45" s="11">
        <f t="shared" si="17"/>
        <v>3.0473330291255138E-2</v>
      </c>
      <c r="N45" s="11">
        <f t="shared" si="17"/>
        <v>2.1126062165233137E-2</v>
      </c>
      <c r="O45" s="11">
        <f t="shared" si="17"/>
        <v>6.3115795042156128E-2</v>
      </c>
    </row>
  </sheetData>
  <mergeCells count="7">
    <mergeCell ref="B4:B15"/>
    <mergeCell ref="J4:J15"/>
    <mergeCell ref="J2:P2"/>
    <mergeCell ref="B18:B29"/>
    <mergeCell ref="B16:H16"/>
    <mergeCell ref="J18:J29"/>
    <mergeCell ref="J16:N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B1EB-46AE-4440-8B2C-F9D374033456}">
  <sheetPr>
    <tabColor theme="1"/>
  </sheetPr>
  <dimension ref="B2:P45"/>
  <sheetViews>
    <sheetView workbookViewId="0">
      <selection activeCell="E13" sqref="E13"/>
    </sheetView>
  </sheetViews>
  <sheetFormatPr defaultRowHeight="14.5" x14ac:dyDescent="0.35"/>
  <cols>
    <col min="4" max="4" width="14" bestFit="1" customWidth="1"/>
    <col min="5" max="5" width="17.7265625" bestFit="1" customWidth="1"/>
    <col min="6" max="6" width="14.54296875" bestFit="1" customWidth="1"/>
    <col min="7" max="7" width="10.7265625" bestFit="1" customWidth="1"/>
    <col min="12" max="12" width="13.81640625" bestFit="1" customWidth="1"/>
    <col min="13" max="13" width="17.54296875" bestFit="1" customWidth="1"/>
    <col min="14" max="14" width="14.453125" bestFit="1" customWidth="1"/>
    <col min="15" max="15" width="12.453125" bestFit="1" customWidth="1"/>
  </cols>
  <sheetData>
    <row r="2" spans="2:16" ht="16" x14ac:dyDescent="0.35">
      <c r="B2" s="1" t="s">
        <v>0</v>
      </c>
      <c r="C2" s="2"/>
      <c r="D2" s="2"/>
      <c r="E2" s="2"/>
      <c r="F2" s="2"/>
      <c r="G2" s="2"/>
      <c r="J2" s="21" t="s">
        <v>18</v>
      </c>
      <c r="K2" s="21"/>
      <c r="L2" s="21"/>
      <c r="M2" s="21"/>
      <c r="N2" s="21"/>
      <c r="O2" s="21"/>
      <c r="P2" s="21"/>
    </row>
    <row r="3" spans="2:16" ht="16" x14ac:dyDescent="0.35">
      <c r="B3" s="3"/>
      <c r="C3" s="4" t="s">
        <v>1</v>
      </c>
      <c r="D3" s="13" t="s">
        <v>2</v>
      </c>
      <c r="E3" s="13" t="s">
        <v>3</v>
      </c>
      <c r="F3" s="13" t="s">
        <v>4</v>
      </c>
      <c r="G3" s="13" t="s">
        <v>5</v>
      </c>
      <c r="J3" s="3"/>
      <c r="K3" s="4" t="s">
        <v>1</v>
      </c>
      <c r="L3" s="5" t="s">
        <v>2</v>
      </c>
      <c r="M3" s="5" t="s">
        <v>3</v>
      </c>
      <c r="N3" s="5" t="s">
        <v>4</v>
      </c>
      <c r="O3" s="5" t="s">
        <v>5</v>
      </c>
    </row>
    <row r="4" spans="2:16" ht="16" x14ac:dyDescent="0.35">
      <c r="B4" s="19"/>
      <c r="C4" s="12" t="s">
        <v>6</v>
      </c>
      <c r="D4" s="18">
        <f>'A - Annual Data'!D4/12</f>
        <v>650.83333333333337</v>
      </c>
      <c r="E4" s="18">
        <f>'A - Annual Data'!E4/12</f>
        <v>78.666666666666671</v>
      </c>
      <c r="F4" s="18">
        <f>'A - Annual Data'!F4/12</f>
        <v>199.25</v>
      </c>
      <c r="G4" s="18">
        <f>'A - Annual Data'!G4/12</f>
        <v>19.333333333333332</v>
      </c>
      <c r="J4" s="19"/>
      <c r="K4" s="6" t="s">
        <v>6</v>
      </c>
      <c r="L4" s="8">
        <f>'A - Annual Data'!L4/12</f>
        <v>499448.16666666669</v>
      </c>
      <c r="M4" s="8">
        <f>'A - Annual Data'!M4/12</f>
        <v>62198.307433333313</v>
      </c>
      <c r="N4" s="8">
        <f>'A - Annual Data'!N4/12</f>
        <v>436339.87764583336</v>
      </c>
      <c r="O4" s="8">
        <f>'A - Annual Data'!O4/12</f>
        <v>77360.956395833331</v>
      </c>
    </row>
    <row r="5" spans="2:16" ht="16" x14ac:dyDescent="0.35">
      <c r="B5" s="19"/>
      <c r="C5" s="12" t="s">
        <v>7</v>
      </c>
      <c r="D5" s="18">
        <f>'A - Annual Data'!D5/12</f>
        <v>658.75</v>
      </c>
      <c r="E5" s="18">
        <f>'A - Annual Data'!E5/12</f>
        <v>76</v>
      </c>
      <c r="F5" s="18">
        <f>'A - Annual Data'!F5/12</f>
        <v>200.41666666666666</v>
      </c>
      <c r="G5" s="18">
        <f>'A - Annual Data'!G5/12</f>
        <v>30</v>
      </c>
      <c r="J5" s="19"/>
      <c r="K5" s="6" t="s">
        <v>7</v>
      </c>
      <c r="L5" s="8">
        <f>'A - Annual Data'!L5/12</f>
        <v>653797.16666666663</v>
      </c>
      <c r="M5" s="8">
        <f>'A - Annual Data'!M5/12</f>
        <v>80428.742964583304</v>
      </c>
      <c r="N5" s="8">
        <f>'A - Annual Data'!N5/12</f>
        <v>540801.51022708334</v>
      </c>
      <c r="O5" s="8">
        <f>'A - Annual Data'!O5/12</f>
        <v>96762.281750000009</v>
      </c>
    </row>
    <row r="6" spans="2:16" ht="16" x14ac:dyDescent="0.35">
      <c r="B6" s="19"/>
      <c r="C6" s="12" t="s">
        <v>8</v>
      </c>
      <c r="D6" s="18">
        <f>'A - Annual Data'!D6/12</f>
        <v>463.91666666666669</v>
      </c>
      <c r="E6" s="18">
        <f>'A - Annual Data'!E6/12</f>
        <v>64.666666666666671</v>
      </c>
      <c r="F6" s="18">
        <f>'A - Annual Data'!F6/12</f>
        <v>209.08333333333334</v>
      </c>
      <c r="G6" s="18">
        <f>'A - Annual Data'!G6/12</f>
        <v>45.833333333333336</v>
      </c>
      <c r="J6" s="19"/>
      <c r="K6" s="6" t="s">
        <v>8</v>
      </c>
      <c r="L6" s="8">
        <f>'A - Annual Data'!L6/12</f>
        <v>564663.91666666663</v>
      </c>
      <c r="M6" s="8">
        <f>'A - Annual Data'!M6/12</f>
        <v>74730.035833333328</v>
      </c>
      <c r="N6" s="8">
        <f>'A - Annual Data'!N6/12</f>
        <v>459700.55960208323</v>
      </c>
      <c r="O6" s="8">
        <f>'A - Annual Data'!O6/12</f>
        <v>108352.01770416666</v>
      </c>
    </row>
    <row r="7" spans="2:16" ht="16" x14ac:dyDescent="0.35">
      <c r="B7" s="19"/>
      <c r="C7" s="12" t="s">
        <v>9</v>
      </c>
      <c r="D7" s="18">
        <f>'A - Annual Data'!D7/12</f>
        <v>766.91666666666663</v>
      </c>
      <c r="E7" s="18">
        <f>'A - Annual Data'!E7/12</f>
        <v>79.416666666666671</v>
      </c>
      <c r="F7" s="18">
        <f>'A - Annual Data'!F7/12</f>
        <v>209.41666666666666</v>
      </c>
      <c r="G7" s="18">
        <f>'A - Annual Data'!G7/12</f>
        <v>53.916666666666664</v>
      </c>
      <c r="J7" s="19"/>
      <c r="K7" s="6" t="s">
        <v>9</v>
      </c>
      <c r="L7" s="8">
        <f>'A - Annual Data'!L7/12</f>
        <v>604879.66666666663</v>
      </c>
      <c r="M7" s="8">
        <f>'A - Annual Data'!M7/12</f>
        <v>72904.395156249913</v>
      </c>
      <c r="N7" s="8">
        <f>'A - Annual Data'!N7/12</f>
        <v>437615.94349375</v>
      </c>
      <c r="O7" s="8">
        <f>'A - Annual Data'!O7/12</f>
        <v>124390.44316041666</v>
      </c>
    </row>
    <row r="8" spans="2:16" ht="16" x14ac:dyDescent="0.35">
      <c r="B8" s="19"/>
      <c r="C8" s="12" t="s">
        <v>10</v>
      </c>
      <c r="D8" s="18">
        <f>'A - Annual Data'!D8/12</f>
        <v>1161.5833333333333</v>
      </c>
      <c r="E8" s="18">
        <f>'A - Annual Data'!E8/12</f>
        <v>88.666666666666671</v>
      </c>
      <c r="F8" s="18">
        <f>'A - Annual Data'!F8/12</f>
        <v>218.75</v>
      </c>
      <c r="G8" s="18">
        <f>'A - Annual Data'!G8/12</f>
        <v>60.25</v>
      </c>
      <c r="J8" s="19"/>
      <c r="K8" s="6" t="s">
        <v>10</v>
      </c>
      <c r="L8" s="8">
        <f>'A - Annual Data'!L8/12</f>
        <v>673220.33333333337</v>
      </c>
      <c r="M8" s="8">
        <f>'A - Annual Data'!M8/12</f>
        <v>75949.284762500072</v>
      </c>
      <c r="N8" s="8">
        <f>'A - Annual Data'!N8/12</f>
        <v>415750.12829999998</v>
      </c>
      <c r="O8" s="8">
        <f>'A - Annual Data'!O8/12</f>
        <v>102894.98947291666</v>
      </c>
    </row>
    <row r="9" spans="2:16" ht="16" x14ac:dyDescent="0.35">
      <c r="B9" s="19"/>
      <c r="C9" s="12" t="s">
        <v>11</v>
      </c>
      <c r="D9" s="18">
        <f>'A - Annual Data'!D9/12</f>
        <v>995.25</v>
      </c>
      <c r="E9" s="18">
        <f>'A - Annual Data'!E9/12</f>
        <v>77.25</v>
      </c>
      <c r="F9" s="18">
        <f>'A - Annual Data'!F9/12</f>
        <v>197.91666666666666</v>
      </c>
      <c r="G9" s="18">
        <f>'A - Annual Data'!G9/12</f>
        <v>54.666666666666664</v>
      </c>
      <c r="J9" s="19"/>
      <c r="K9" s="6" t="s">
        <v>11</v>
      </c>
      <c r="L9" s="8">
        <f>'A - Annual Data'!L9/12</f>
        <v>715072</v>
      </c>
      <c r="M9" s="8">
        <f>'A - Annual Data'!M9/12</f>
        <v>83400.469516666635</v>
      </c>
      <c r="N9" s="8">
        <f>'A - Annual Data'!N9/12</f>
        <v>439339.89506666671</v>
      </c>
      <c r="O9" s="8">
        <f>'A - Annual Data'!O9/12</f>
        <v>105159.08936458331</v>
      </c>
    </row>
    <row r="10" spans="2:16" ht="16" x14ac:dyDescent="0.35">
      <c r="B10" s="19"/>
      <c r="C10" s="12" t="s">
        <v>12</v>
      </c>
      <c r="D10" s="18">
        <f>'A - Annual Data'!D10/12</f>
        <v>912</v>
      </c>
      <c r="E10" s="18">
        <f>'A - Annual Data'!E10/12</f>
        <v>74.416666666666671</v>
      </c>
      <c r="F10" s="18">
        <f>'A - Annual Data'!F10/12</f>
        <v>181.08333333333334</v>
      </c>
      <c r="G10" s="18">
        <f>'A - Annual Data'!G10/12</f>
        <v>52.416666666666664</v>
      </c>
      <c r="J10" s="19"/>
      <c r="K10" s="6" t="s">
        <v>12</v>
      </c>
      <c r="L10" s="8">
        <f>'A - Annual Data'!L10/12</f>
        <v>237023.25</v>
      </c>
      <c r="M10" s="8">
        <f>'A - Annual Data'!M10/12</f>
        <v>75150.629112499999</v>
      </c>
      <c r="N10" s="8">
        <f>'A - Annual Data'!N10/12</f>
        <v>375281.30527499999</v>
      </c>
      <c r="O10" s="8">
        <f>'A - Annual Data'!O10/12</f>
        <v>117287.73970625001</v>
      </c>
    </row>
    <row r="11" spans="2:16" ht="16" x14ac:dyDescent="0.35">
      <c r="B11" s="19"/>
      <c r="C11" s="12" t="s">
        <v>13</v>
      </c>
      <c r="D11" s="18">
        <f>'A - Annual Data'!D11/12</f>
        <v>787.91666666666663</v>
      </c>
      <c r="E11" s="18">
        <f>'A - Annual Data'!E11/12</f>
        <v>58.166666666666664</v>
      </c>
      <c r="F11" s="18">
        <f>'A - Annual Data'!F11/12</f>
        <v>161.5</v>
      </c>
      <c r="G11" s="18">
        <f>'A - Annual Data'!G11/12</f>
        <v>53.666666666666664</v>
      </c>
      <c r="J11" s="19"/>
      <c r="K11" s="6" t="s">
        <v>13</v>
      </c>
      <c r="L11" s="8">
        <f>'A - Annual Data'!L11/12</f>
        <v>485109.41666666669</v>
      </c>
      <c r="M11" s="8">
        <f>'A - Annual Data'!M11/12</f>
        <v>57282.174320833343</v>
      </c>
      <c r="N11" s="8">
        <f>'A - Annual Data'!N11/12</f>
        <v>305495.8609875</v>
      </c>
      <c r="O11" s="8">
        <f>'A - Annual Data'!O11/12</f>
        <v>96163.808100000009</v>
      </c>
    </row>
    <row r="12" spans="2:16" ht="16" x14ac:dyDescent="0.35">
      <c r="B12" s="19"/>
      <c r="C12" s="12" t="s">
        <v>14</v>
      </c>
      <c r="D12" s="18">
        <f>'A - Annual Data'!D12/12</f>
        <v>841.16666666666663</v>
      </c>
      <c r="E12" s="18">
        <f>'A - Annual Data'!E12/12</f>
        <v>57.166666666666664</v>
      </c>
      <c r="F12" s="18">
        <f>'A - Annual Data'!F12/12</f>
        <v>164.75</v>
      </c>
      <c r="G12" s="18">
        <f>'A - Annual Data'!G12/12</f>
        <v>53.083333333333336</v>
      </c>
      <c r="J12" s="19"/>
      <c r="K12" s="6" t="s">
        <v>14</v>
      </c>
      <c r="L12" s="8">
        <f>'A - Annual Data'!L12/12</f>
        <v>511146.33333333331</v>
      </c>
      <c r="M12" s="8">
        <f>'A - Annual Data'!M12/12</f>
        <v>62252.057699999998</v>
      </c>
      <c r="N12" s="8">
        <f>'A - Annual Data'!N12/12</f>
        <v>282705.55629166664</v>
      </c>
      <c r="O12" s="8">
        <f>'A - Annual Data'!O12/12</f>
        <v>110473.26588541667</v>
      </c>
    </row>
    <row r="13" spans="2:16" ht="16" x14ac:dyDescent="0.35">
      <c r="B13" s="19"/>
      <c r="C13" s="12" t="s">
        <v>15</v>
      </c>
      <c r="D13" s="18">
        <f>'A - Annual Data'!D13/12</f>
        <v>877.33333333333337</v>
      </c>
      <c r="E13" s="18">
        <f>'A - Annual Data'!E13/12</f>
        <v>56.833333333333336</v>
      </c>
      <c r="F13" s="18">
        <f>'A - Annual Data'!F13/12</f>
        <v>155.58333333333334</v>
      </c>
      <c r="G13" s="18">
        <f>'A - Annual Data'!G13/12</f>
        <v>53.5</v>
      </c>
      <c r="J13" s="19"/>
      <c r="K13" s="6" t="s">
        <v>15</v>
      </c>
      <c r="L13" s="8">
        <f>'A - Annual Data'!L13/12</f>
        <v>534249.5</v>
      </c>
      <c r="M13" s="8">
        <f>'A - Annual Data'!M13/12</f>
        <v>49669.238112500017</v>
      </c>
      <c r="N13" s="8">
        <f>'A - Annual Data'!N13/12</f>
        <v>280224.42080000002</v>
      </c>
      <c r="O13" s="8">
        <f>'A - Annual Data'!O13/12</f>
        <v>116822.16233124999</v>
      </c>
    </row>
    <row r="14" spans="2:16" ht="16" x14ac:dyDescent="0.35">
      <c r="B14" s="19"/>
      <c r="C14" s="12" t="s">
        <v>16</v>
      </c>
      <c r="D14" s="18">
        <f>'A - Annual Data'!D14/12</f>
        <v>908.83333333333337</v>
      </c>
      <c r="E14" s="18">
        <f>'A - Annual Data'!E14/12</f>
        <v>54.5</v>
      </c>
      <c r="F14" s="18">
        <f>'A - Annual Data'!F14/12</f>
        <v>151.25</v>
      </c>
      <c r="G14" s="18">
        <f>'A - Annual Data'!G14/12</f>
        <v>53.416666666666664</v>
      </c>
      <c r="J14" s="19"/>
      <c r="K14" s="6" t="s">
        <v>16</v>
      </c>
      <c r="L14" s="8">
        <f>'A - Annual Data'!L14/12</f>
        <v>500215.16666666669</v>
      </c>
      <c r="M14" s="8">
        <f>'A - Annual Data'!M14/12</f>
        <v>44219.718583333364</v>
      </c>
      <c r="N14" s="8">
        <f>'A - Annual Data'!N14/12</f>
        <v>244116.76360833331</v>
      </c>
      <c r="O14" s="8">
        <f>'A - Annual Data'!O14/12</f>
        <v>128386.13112916665</v>
      </c>
    </row>
    <row r="15" spans="2:16" ht="16" x14ac:dyDescent="0.35">
      <c r="B15" s="20"/>
      <c r="C15" s="12" t="s">
        <v>17</v>
      </c>
      <c r="D15" s="18">
        <f>'A - Annual Data'!D15/8</f>
        <v>273.5</v>
      </c>
      <c r="E15" s="18">
        <f>'A - Annual Data'!E15/8</f>
        <v>33.125</v>
      </c>
      <c r="F15" s="18">
        <f>'A - Annual Data'!F15/8</f>
        <v>38</v>
      </c>
      <c r="G15" s="18">
        <f>'A - Annual Data'!G15/8</f>
        <v>20.875</v>
      </c>
      <c r="J15" s="20"/>
      <c r="K15" s="6" t="s">
        <v>17</v>
      </c>
      <c r="L15" s="8">
        <f>'A - Annual Data'!L15/8</f>
        <v>905208.25</v>
      </c>
      <c r="M15" s="8">
        <f>'A - Annual Data'!M15/8</f>
        <v>80614.5243625</v>
      </c>
      <c r="N15" s="8">
        <f>'A - Annual Data'!N15/8</f>
        <v>438150.49480416672</v>
      </c>
      <c r="O15" s="8">
        <f>'A - Annual Data'!O15/8</f>
        <v>244849.19302500002</v>
      </c>
    </row>
    <row r="16" spans="2:16" ht="16" x14ac:dyDescent="0.35">
      <c r="B16" s="22" t="s">
        <v>19</v>
      </c>
      <c r="C16" s="22"/>
      <c r="D16" s="22"/>
      <c r="E16" s="22"/>
      <c r="F16" s="22"/>
      <c r="G16" s="22"/>
      <c r="H16" s="22"/>
      <c r="J16" s="21" t="s">
        <v>20</v>
      </c>
      <c r="K16" s="21"/>
      <c r="L16" s="21"/>
      <c r="M16" s="21"/>
      <c r="N16" s="21"/>
    </row>
    <row r="17" spans="2:15" ht="16" x14ac:dyDescent="0.35">
      <c r="B17" s="3"/>
      <c r="C17" s="4" t="s">
        <v>1</v>
      </c>
      <c r="D17" s="5" t="s">
        <v>2</v>
      </c>
      <c r="E17" s="5" t="s">
        <v>3</v>
      </c>
      <c r="F17" s="5" t="s">
        <v>4</v>
      </c>
      <c r="G17" s="5" t="s">
        <v>5</v>
      </c>
      <c r="J17" s="3"/>
      <c r="K17" s="4" t="s">
        <v>1</v>
      </c>
      <c r="L17" s="5" t="s">
        <v>2</v>
      </c>
      <c r="M17" s="5" t="s">
        <v>3</v>
      </c>
      <c r="N17" s="5" t="s">
        <v>4</v>
      </c>
      <c r="O17" s="5" t="s">
        <v>5</v>
      </c>
    </row>
    <row r="18" spans="2:15" ht="16" x14ac:dyDescent="0.35">
      <c r="B18" s="19"/>
      <c r="C18" s="6" t="s">
        <v>6</v>
      </c>
      <c r="D18" s="7">
        <f>'A - Annual Data'!D18/12</f>
        <v>4371.36728500761</v>
      </c>
      <c r="E18" s="7">
        <f>'A - Annual Data'!E18/12</f>
        <v>431.31285197869101</v>
      </c>
      <c r="F18" s="15">
        <f>'A - Annual Data'!F18/12</f>
        <v>1641.9225551750378</v>
      </c>
      <c r="G18" s="15">
        <f>'A - Annual Data'!G18/12</f>
        <v>95.639431126331814</v>
      </c>
      <c r="J18" s="19"/>
      <c r="K18" s="6" t="s">
        <v>6</v>
      </c>
      <c r="L18" s="8">
        <f>'A - Annual Data'!L18/12</f>
        <v>7978835.8228212548</v>
      </c>
      <c r="M18" s="8">
        <f>'A - Annual Data'!M18/12</f>
        <v>1073811.3181256272</v>
      </c>
      <c r="N18" s="8">
        <f>'A - Annual Data'!N18/12</f>
        <v>12083491.373823741</v>
      </c>
      <c r="O18" s="8">
        <f>'A - Annual Data'!O18/12</f>
        <v>1568733.0481543746</v>
      </c>
    </row>
    <row r="19" spans="2:15" ht="16" x14ac:dyDescent="0.35">
      <c r="B19" s="19"/>
      <c r="C19" s="6" t="s">
        <v>7</v>
      </c>
      <c r="D19" s="9">
        <f>'A - Annual Data'!D19/12</f>
        <v>4559.2995148401833</v>
      </c>
      <c r="E19" s="9">
        <f>'A - Annual Data'!E19/12</f>
        <v>452.73737157534248</v>
      </c>
      <c r="F19" s="16">
        <f>'A - Annual Data'!F19/12</f>
        <v>1673.282044330289</v>
      </c>
      <c r="G19" s="16">
        <f>'A - Annual Data'!G19/12</f>
        <v>134.35428557838659</v>
      </c>
      <c r="J19" s="19"/>
      <c r="K19" s="6" t="s">
        <v>7</v>
      </c>
      <c r="L19" s="8">
        <f>'A - Annual Data'!L19/12</f>
        <v>9829555.6660910752</v>
      </c>
      <c r="M19" s="8">
        <f>'A - Annual Data'!M19/12</f>
        <v>1342570.5159359972</v>
      </c>
      <c r="N19" s="8">
        <f>'A - Annual Data'!N19/12</f>
        <v>14257805.532855434</v>
      </c>
      <c r="O19" s="8">
        <f>'A - Annual Data'!O19/12</f>
        <v>1791445.1949712296</v>
      </c>
    </row>
    <row r="20" spans="2:15" ht="16" x14ac:dyDescent="0.35">
      <c r="B20" s="19"/>
      <c r="C20" s="6" t="s">
        <v>8</v>
      </c>
      <c r="D20" s="9">
        <f>'A - Annual Data'!D20/12</f>
        <v>4885.5479849726771</v>
      </c>
      <c r="E20" s="9">
        <f>'A - Annual Data'!E20/12</f>
        <v>479.62898451730416</v>
      </c>
      <c r="F20" s="16">
        <f>'A - Annual Data'!F20/12</f>
        <v>1769.6832024134792</v>
      </c>
      <c r="G20" s="16">
        <f>'A - Annual Data'!G20/12</f>
        <v>167.93391393442622</v>
      </c>
      <c r="J20" s="19"/>
      <c r="K20" s="6" t="s">
        <v>8</v>
      </c>
      <c r="L20" s="8">
        <f>'A - Annual Data'!L20/12</f>
        <v>9048719.7356472965</v>
      </c>
      <c r="M20" s="8">
        <f>'A - Annual Data'!M20/12</f>
        <v>1325692.2902083683</v>
      </c>
      <c r="N20" s="8">
        <f>'A - Annual Data'!N20/12</f>
        <v>12996678.474293167</v>
      </c>
      <c r="O20" s="8">
        <f>'A - Annual Data'!O20/12</f>
        <v>1710858.0234799171</v>
      </c>
    </row>
    <row r="21" spans="2:15" ht="16" x14ac:dyDescent="0.35">
      <c r="B21" s="19"/>
      <c r="C21" s="6" t="s">
        <v>9</v>
      </c>
      <c r="D21" s="9">
        <f>'A - Annual Data'!D21/12</f>
        <v>6680.810787671232</v>
      </c>
      <c r="E21" s="9">
        <f>'A - Annual Data'!E21/12</f>
        <v>539.58302891933033</v>
      </c>
      <c r="F21" s="16">
        <f>'A - Annual Data'!F21/12</f>
        <v>1868.3913384703199</v>
      </c>
      <c r="G21" s="16">
        <f>'A - Annual Data'!G21/12</f>
        <v>197.4267931887367</v>
      </c>
      <c r="J21" s="19"/>
      <c r="K21" s="6" t="s">
        <v>9</v>
      </c>
      <c r="L21" s="8">
        <f>'A - Annual Data'!L21/12</f>
        <v>10397768.407948965</v>
      </c>
      <c r="M21" s="8">
        <f>'A - Annual Data'!M21/12</f>
        <v>1473047.0328576071</v>
      </c>
      <c r="N21" s="8">
        <f>'A - Annual Data'!N21/12</f>
        <v>13607157.080236748</v>
      </c>
      <c r="O21" s="8">
        <f>'A - Annual Data'!O21/12</f>
        <v>1760188.0894683751</v>
      </c>
    </row>
    <row r="22" spans="2:15" ht="16" x14ac:dyDescent="0.35">
      <c r="B22" s="19"/>
      <c r="C22" s="6" t="s">
        <v>10</v>
      </c>
      <c r="D22" s="9">
        <f>'A - Annual Data'!D22/12</f>
        <v>9307.2422326864544</v>
      </c>
      <c r="E22" s="9">
        <f>'A - Annual Data'!E22/12</f>
        <v>623.6985587899544</v>
      </c>
      <c r="F22" s="16">
        <f>'A - Annual Data'!F22/12</f>
        <v>1966.310973173516</v>
      </c>
      <c r="G22" s="16">
        <f>'A - Annual Data'!G22/12</f>
        <v>227.73755232115681</v>
      </c>
      <c r="J22" s="19"/>
      <c r="K22" s="6" t="s">
        <v>10</v>
      </c>
      <c r="L22" s="8">
        <f>'A - Annual Data'!L22/12</f>
        <v>12057252.398010619</v>
      </c>
      <c r="M22" s="8">
        <f>'A - Annual Data'!M22/12</f>
        <v>1610279.1254390164</v>
      </c>
      <c r="N22" s="8">
        <f>'A - Annual Data'!N22/12</f>
        <v>13639094.332434038</v>
      </c>
      <c r="O22" s="8">
        <f>'A - Annual Data'!O22/12</f>
        <v>1847240.2526265208</v>
      </c>
    </row>
    <row r="23" spans="2:15" ht="16" x14ac:dyDescent="0.35">
      <c r="B23" s="19"/>
      <c r="C23" s="6" t="s">
        <v>11</v>
      </c>
      <c r="D23" s="9">
        <f>'A - Annual Data'!D23/12</f>
        <v>9641.3900589802124</v>
      </c>
      <c r="E23" s="9">
        <f>'A - Annual Data'!E23/12</f>
        <v>646.30773401826491</v>
      </c>
      <c r="F23" s="16">
        <f>'A - Annual Data'!F23/12</f>
        <v>1967.8715135083714</v>
      </c>
      <c r="G23" s="16">
        <f>'A - Annual Data'!G23/12</f>
        <v>236.42144216133943</v>
      </c>
      <c r="J23" s="19"/>
      <c r="K23" s="6" t="s">
        <v>11</v>
      </c>
      <c r="L23" s="8">
        <f>'A - Annual Data'!L23/12</f>
        <v>12681278.70352531</v>
      </c>
      <c r="M23" s="8">
        <f>'A - Annual Data'!M23/12</f>
        <v>1790511.1079510299</v>
      </c>
      <c r="N23" s="8">
        <f>'A - Annual Data'!N23/12</f>
        <v>15655765.493007705</v>
      </c>
      <c r="O23" s="8">
        <f>'A - Annual Data'!O23/12</f>
        <v>1984469.0537600822</v>
      </c>
    </row>
    <row r="24" spans="2:15" ht="16" x14ac:dyDescent="0.35">
      <c r="B24" s="19"/>
      <c r="C24" s="6" t="s">
        <v>12</v>
      </c>
      <c r="D24" s="9">
        <f>'A - Annual Data'!D24/12</f>
        <v>9813.8792406648445</v>
      </c>
      <c r="E24" s="9">
        <f>'A - Annual Data'!E24/12</f>
        <v>661.15499772313296</v>
      </c>
      <c r="F24" s="16">
        <f>'A - Annual Data'!F24/12</f>
        <v>1968.8695924408014</v>
      </c>
      <c r="G24" s="16">
        <f>'A - Annual Data'!G24/12</f>
        <v>242.51243738615665</v>
      </c>
      <c r="J24" s="19"/>
      <c r="K24" s="6" t="s">
        <v>12</v>
      </c>
      <c r="L24" s="8">
        <f>'A - Annual Data'!L24/12</f>
        <v>12874131.022707706</v>
      </c>
      <c r="M24" s="8">
        <f>'A - Annual Data'!M24/12</f>
        <v>1884776.2732384335</v>
      </c>
      <c r="N24" s="8">
        <f>'A - Annual Data'!N24/12</f>
        <v>15915717.107752187</v>
      </c>
      <c r="O24" s="8">
        <f>'A - Annual Data'!O24/12</f>
        <v>2162219.5142573528</v>
      </c>
    </row>
    <row r="25" spans="2:15" ht="16" x14ac:dyDescent="0.35">
      <c r="B25" s="19"/>
      <c r="C25" s="6" t="s">
        <v>13</v>
      </c>
      <c r="D25" s="9">
        <f>'A - Annual Data'!D25/12</f>
        <v>10083.211187214612</v>
      </c>
      <c r="E25" s="9">
        <f>'A - Annual Data'!E25/12</f>
        <v>682.46876426940639</v>
      </c>
      <c r="F25" s="16">
        <f>'A - Annual Data'!F25/12</f>
        <v>1995.6920662100456</v>
      </c>
      <c r="G25" s="16">
        <f>'A - Annual Data'!G25/12</f>
        <v>248.59367389649924</v>
      </c>
      <c r="J25" s="19"/>
      <c r="K25" s="6" t="s">
        <v>13</v>
      </c>
      <c r="L25" s="8">
        <f>'A - Annual Data'!L25/12</f>
        <v>11532509.395907016</v>
      </c>
      <c r="M25" s="8">
        <f>'A - Annual Data'!M25/12</f>
        <v>1786948.4776258415</v>
      </c>
      <c r="N25" s="8">
        <f>'A - Annual Data'!N25/12</f>
        <v>14899732.263428757</v>
      </c>
      <c r="O25" s="8">
        <f>'A - Annual Data'!O25/12</f>
        <v>2098260.8524005208</v>
      </c>
    </row>
    <row r="26" spans="2:15" ht="16" x14ac:dyDescent="0.35">
      <c r="B26" s="19"/>
      <c r="C26" s="6" t="s">
        <v>14</v>
      </c>
      <c r="D26" s="9">
        <f>'A - Annual Data'!D26/12</f>
        <v>10312.553905060884</v>
      </c>
      <c r="E26" s="9">
        <f>'A - Annual Data'!E26/12</f>
        <v>692.79560502283096</v>
      </c>
      <c r="F26" s="16">
        <f>'A - Annual Data'!F26/12</f>
        <v>2043.0589374048704</v>
      </c>
      <c r="G26" s="16">
        <f>'A - Annual Data'!G26/12</f>
        <v>250.66853120243533</v>
      </c>
      <c r="J26" s="19"/>
      <c r="K26" s="6" t="s">
        <v>14</v>
      </c>
      <c r="L26" s="8">
        <f>'A - Annual Data'!L26/12</f>
        <v>12858679.969121585</v>
      </c>
      <c r="M26" s="8">
        <f>'A - Annual Data'!M26/12</f>
        <v>1994258.5799098455</v>
      </c>
      <c r="N26" s="8">
        <f>'A - Annual Data'!N26/12</f>
        <v>15790098.338731604</v>
      </c>
      <c r="O26" s="8">
        <f>'A - Annual Data'!O26/12</f>
        <v>2207350.0636296244</v>
      </c>
    </row>
    <row r="27" spans="2:15" ht="16" x14ac:dyDescent="0.35">
      <c r="B27" s="19"/>
      <c r="C27" s="6" t="s">
        <v>15</v>
      </c>
      <c r="D27" s="9">
        <f>'A - Annual Data'!D27/12</f>
        <v>10322.543564497717</v>
      </c>
      <c r="E27" s="9">
        <f>'A - Annual Data'!E27/12</f>
        <v>687.49107686453578</v>
      </c>
      <c r="F27" s="16">
        <f>'A - Annual Data'!F27/12</f>
        <v>2019.1164335996955</v>
      </c>
      <c r="G27" s="16">
        <f>'A - Annual Data'!G27/12</f>
        <v>257.57800608828006</v>
      </c>
      <c r="J27" s="19"/>
      <c r="K27" s="6" t="s">
        <v>15</v>
      </c>
      <c r="L27" s="8">
        <f>'A - Annual Data'!L27/12</f>
        <v>14053372.610171007</v>
      </c>
      <c r="M27" s="8">
        <f>'A - Annual Data'!M27/12</f>
        <v>1786142.1297650554</v>
      </c>
      <c r="N27" s="8">
        <f>'A - Annual Data'!N27/12</f>
        <v>16544254.453808628</v>
      </c>
      <c r="O27" s="8">
        <f>'A - Annual Data'!O27/12</f>
        <v>2239853.2725633751</v>
      </c>
    </row>
    <row r="28" spans="2:15" ht="16" x14ac:dyDescent="0.35">
      <c r="B28" s="19"/>
      <c r="C28" s="6" t="s">
        <v>16</v>
      </c>
      <c r="D28" s="9">
        <f>'A - Annual Data'!D28/12</f>
        <v>10549.111908014571</v>
      </c>
      <c r="E28" s="9">
        <f>'A - Annual Data'!E28/12</f>
        <v>703.06332536429875</v>
      </c>
      <c r="F28" s="16">
        <f>'A - Annual Data'!F28/12</f>
        <v>2031.6074681238617</v>
      </c>
      <c r="G28" s="16">
        <f>'A - Annual Data'!G28/12</f>
        <v>261.44282217668484</v>
      </c>
      <c r="J28" s="19"/>
      <c r="K28" s="6" t="s">
        <v>16</v>
      </c>
      <c r="L28" s="8">
        <f>'A - Annual Data'!L28/12</f>
        <v>13626582.440188572</v>
      </c>
      <c r="M28" s="8">
        <f>'A - Annual Data'!M28/12</f>
        <v>1808500.8097932043</v>
      </c>
      <c r="N28" s="8">
        <f>'A - Annual Data'!N28/12</f>
        <v>15047471.99863336</v>
      </c>
      <c r="O28" s="8">
        <f>'A - Annual Data'!O28/12</f>
        <v>2082699.4729346458</v>
      </c>
    </row>
    <row r="29" spans="2:15" ht="16" x14ac:dyDescent="0.35">
      <c r="B29" s="20"/>
      <c r="C29" s="6" t="s">
        <v>17</v>
      </c>
      <c r="D29" s="9">
        <f>'A - Annual Data'!D29/8</f>
        <v>3753.8545904670477</v>
      </c>
      <c r="E29" s="9">
        <f>'A - Annual Data'!E29/8</f>
        <v>124.54311139896554</v>
      </c>
      <c r="F29" s="9">
        <f>'A - Annual Data'!F29/8</f>
        <v>366.2066068072948</v>
      </c>
      <c r="G29" s="9">
        <f>'A - Annual Data'!G29/8</f>
        <v>53.052073820395741</v>
      </c>
      <c r="J29" s="20"/>
      <c r="K29" s="6" t="s">
        <v>17</v>
      </c>
      <c r="L29" s="8">
        <f>'A - Annual Data'!L29/8</f>
        <v>21208903.457552925</v>
      </c>
      <c r="M29" s="8">
        <f>'A - Annual Data'!M29/8</f>
        <v>2645412.3521128166</v>
      </c>
      <c r="N29" s="8">
        <f>'A - Annual Data'!N29/8</f>
        <v>20739809.027222537</v>
      </c>
      <c r="O29" s="8">
        <f>'A - Annual Data'!O29/8</f>
        <v>3879364.7907225285</v>
      </c>
    </row>
    <row r="31" spans="2:15" x14ac:dyDescent="0.35">
      <c r="D31" s="10"/>
      <c r="E31" s="10"/>
      <c r="F31" s="10"/>
      <c r="G31" s="10"/>
      <c r="H31" s="10"/>
    </row>
    <row r="32" spans="2:15" ht="16" x14ac:dyDescent="0.35">
      <c r="B32" s="1" t="s">
        <v>21</v>
      </c>
      <c r="D32" s="10"/>
      <c r="E32" s="10"/>
      <c r="F32" s="10"/>
      <c r="G32" s="10"/>
      <c r="H32" s="10"/>
      <c r="J32" s="1" t="s">
        <v>22</v>
      </c>
    </row>
    <row r="33" spans="3:15" ht="16" x14ac:dyDescent="0.35">
      <c r="C33" s="4" t="s">
        <v>1</v>
      </c>
      <c r="D33" s="5" t="s">
        <v>2</v>
      </c>
      <c r="E33" s="5" t="s">
        <v>3</v>
      </c>
      <c r="F33" s="5" t="s">
        <v>4</v>
      </c>
      <c r="G33" s="5" t="s">
        <v>5</v>
      </c>
      <c r="H33" s="10"/>
      <c r="K33" s="4" t="s">
        <v>1</v>
      </c>
      <c r="L33" s="5" t="s">
        <v>2</v>
      </c>
      <c r="M33" s="5" t="s">
        <v>3</v>
      </c>
      <c r="N33" s="5" t="s">
        <v>4</v>
      </c>
      <c r="O33" s="5" t="s">
        <v>5</v>
      </c>
    </row>
    <row r="34" spans="3:15" ht="16" x14ac:dyDescent="0.35">
      <c r="C34" s="6" t="s">
        <v>6</v>
      </c>
      <c r="D34" s="11">
        <f>D4/D18</f>
        <v>0.14888552960660234</v>
      </c>
      <c r="E34" s="11">
        <f t="shared" ref="E34:G34" si="0">E4/E18</f>
        <v>0.18238887690402789</v>
      </c>
      <c r="F34" s="11">
        <f t="shared" si="0"/>
        <v>0.12135164315271793</v>
      </c>
      <c r="G34" s="11">
        <f t="shared" si="0"/>
        <v>0.20214814230540112</v>
      </c>
      <c r="H34" s="10"/>
      <c r="K34" s="6" t="s">
        <v>6</v>
      </c>
      <c r="L34" s="11">
        <f>L4/L18</f>
        <v>6.2596621582077586E-2</v>
      </c>
      <c r="M34" s="11">
        <f t="shared" ref="M34:O34" si="1">M4/M18</f>
        <v>5.7922938959055204E-2</v>
      </c>
      <c r="N34" s="11">
        <f t="shared" si="1"/>
        <v>3.6110414130064168E-2</v>
      </c>
      <c r="O34" s="11">
        <f t="shared" si="1"/>
        <v>4.9314289953188047E-2</v>
      </c>
    </row>
    <row r="35" spans="3:15" ht="16" x14ac:dyDescent="0.35">
      <c r="C35" s="6" t="s">
        <v>7</v>
      </c>
      <c r="D35" s="11">
        <f t="shared" ref="D35:G42" si="2">D5/D19</f>
        <v>0.14448491437244196</v>
      </c>
      <c r="E35" s="11">
        <f t="shared" si="2"/>
        <v>0.16786774136968374</v>
      </c>
      <c r="F35" s="11">
        <f t="shared" si="2"/>
        <v>0.11977458752142471</v>
      </c>
      <c r="G35" s="11">
        <f t="shared" si="2"/>
        <v>0.22329023499959025</v>
      </c>
      <c r="H35" s="10"/>
      <c r="K35" s="6" t="s">
        <v>7</v>
      </c>
      <c r="L35" s="11">
        <f t="shared" ref="L35:O42" si="3">L5/L19</f>
        <v>6.651339988053219E-2</v>
      </c>
      <c r="M35" s="11">
        <f t="shared" si="3"/>
        <v>5.990653154520599E-2</v>
      </c>
      <c r="N35" s="11">
        <f t="shared" si="3"/>
        <v>3.7930206649324116E-2</v>
      </c>
      <c r="O35" s="11">
        <f t="shared" si="3"/>
        <v>5.4013531656799584E-2</v>
      </c>
    </row>
    <row r="36" spans="3:15" ht="16" x14ac:dyDescent="0.35">
      <c r="C36" s="6" t="s">
        <v>8</v>
      </c>
      <c r="D36" s="11">
        <f t="shared" si="2"/>
        <v>9.4956935863410863E-2</v>
      </c>
      <c r="E36" s="11">
        <f t="shared" si="2"/>
        <v>0.13482643617075568</v>
      </c>
      <c r="F36" s="11">
        <f t="shared" si="2"/>
        <v>0.11814732323174409</v>
      </c>
      <c r="G36" s="11">
        <f t="shared" si="2"/>
        <v>0.27292482060073969</v>
      </c>
      <c r="H36" s="10"/>
      <c r="K36" s="6" t="s">
        <v>8</v>
      </c>
      <c r="L36" s="11">
        <f t="shared" si="3"/>
        <v>6.2402630776835923E-2</v>
      </c>
      <c r="M36" s="11">
        <f t="shared" si="3"/>
        <v>5.6370574367289629E-2</v>
      </c>
      <c r="N36" s="11">
        <f t="shared" si="3"/>
        <v>3.5370618770892107E-2</v>
      </c>
      <c r="O36" s="11">
        <f t="shared" si="3"/>
        <v>6.3331975077497452E-2</v>
      </c>
    </row>
    <row r="37" spans="3:15" ht="16" x14ac:dyDescent="0.35">
      <c r="C37" s="6" t="s">
        <v>9</v>
      </c>
      <c r="D37" s="11">
        <f t="shared" si="2"/>
        <v>0.11479395106982143</v>
      </c>
      <c r="E37" s="11">
        <f t="shared" si="2"/>
        <v>0.14718155021613877</v>
      </c>
      <c r="F37" s="11">
        <f t="shared" si="2"/>
        <v>0.11208394213501291</v>
      </c>
      <c r="G37" s="11">
        <f t="shared" si="2"/>
        <v>0.27309700874857062</v>
      </c>
      <c r="H37" s="10"/>
      <c r="K37" s="6" t="s">
        <v>9</v>
      </c>
      <c r="L37" s="11">
        <f t="shared" si="3"/>
        <v>5.8173989161390015E-2</v>
      </c>
      <c r="M37" s="11">
        <f t="shared" si="3"/>
        <v>4.9492238557258109E-2</v>
      </c>
      <c r="N37" s="11">
        <f t="shared" si="3"/>
        <v>3.2160718136292434E-2</v>
      </c>
      <c r="O37" s="11">
        <f t="shared" si="3"/>
        <v>7.0668835850369816E-2</v>
      </c>
    </row>
    <row r="38" spans="3:15" ht="16" x14ac:dyDescent="0.35">
      <c r="C38" s="6" t="s">
        <v>10</v>
      </c>
      <c r="D38" s="11">
        <f t="shared" si="2"/>
        <v>0.12480424429633141</v>
      </c>
      <c r="E38" s="11">
        <f t="shared" si="2"/>
        <v>0.14216269288595121</v>
      </c>
      <c r="F38" s="11">
        <f t="shared" si="2"/>
        <v>0.11124893416372983</v>
      </c>
      <c r="G38" s="11">
        <f t="shared" si="2"/>
        <v>0.26455891611162619</v>
      </c>
      <c r="H38" s="10"/>
      <c r="K38" s="6" t="s">
        <v>10</v>
      </c>
      <c r="L38" s="11">
        <f t="shared" si="3"/>
        <v>5.5835302364941046E-2</v>
      </c>
      <c r="M38" s="11">
        <f t="shared" si="3"/>
        <v>4.7165291757597455E-2</v>
      </c>
      <c r="N38" s="11">
        <f t="shared" si="3"/>
        <v>3.0482238641853066E-2</v>
      </c>
      <c r="O38" s="11">
        <f t="shared" si="3"/>
        <v>5.5702006994820613E-2</v>
      </c>
    </row>
    <row r="39" spans="3:15" ht="16" x14ac:dyDescent="0.35">
      <c r="C39" s="6" t="s">
        <v>11</v>
      </c>
      <c r="D39" s="11">
        <f t="shared" si="2"/>
        <v>0.10322681624865922</v>
      </c>
      <c r="E39" s="11">
        <f t="shared" si="2"/>
        <v>0.11952510535455992</v>
      </c>
      <c r="F39" s="11">
        <f t="shared" si="2"/>
        <v>0.10057397818306531</v>
      </c>
      <c r="G39" s="11">
        <f t="shared" si="2"/>
        <v>0.23122550208183262</v>
      </c>
      <c r="H39" s="10"/>
      <c r="K39" s="6" t="s">
        <v>11</v>
      </c>
      <c r="L39" s="11">
        <f t="shared" si="3"/>
        <v>5.6388004452675167E-2</v>
      </c>
      <c r="M39" s="11">
        <f t="shared" si="3"/>
        <v>4.6579141087879597E-2</v>
      </c>
      <c r="N39" s="11">
        <f t="shared" si="3"/>
        <v>2.8062498461853429E-2</v>
      </c>
      <c r="O39" s="11">
        <f t="shared" si="3"/>
        <v>5.2991045219542537E-2</v>
      </c>
    </row>
    <row r="40" spans="3:15" ht="16" x14ac:dyDescent="0.35">
      <c r="C40" s="6" t="s">
        <v>12</v>
      </c>
      <c r="D40" s="11">
        <f t="shared" si="2"/>
        <v>9.2929613013886678E-2</v>
      </c>
      <c r="E40" s="11">
        <f t="shared" si="2"/>
        <v>0.11255555342233016</v>
      </c>
      <c r="F40" s="11">
        <f t="shared" si="2"/>
        <v>9.197324903009188E-2</v>
      </c>
      <c r="G40" s="11">
        <f t="shared" si="2"/>
        <v>0.2161401173136647</v>
      </c>
      <c r="H40" s="10"/>
      <c r="K40" s="6" t="s">
        <v>12</v>
      </c>
      <c r="L40" s="11">
        <f t="shared" si="3"/>
        <v>1.841081542373094E-2</v>
      </c>
      <c r="M40" s="11">
        <f t="shared" si="3"/>
        <v>3.9872440129658335E-2</v>
      </c>
      <c r="N40" s="11">
        <f t="shared" si="3"/>
        <v>2.3579289750771514E-2</v>
      </c>
      <c r="O40" s="11">
        <f t="shared" si="3"/>
        <v>5.4244140769645337E-2</v>
      </c>
    </row>
    <row r="41" spans="3:15" ht="16" x14ac:dyDescent="0.35">
      <c r="C41" s="6" t="s">
        <v>13</v>
      </c>
      <c r="D41" s="11">
        <f t="shared" si="2"/>
        <v>7.8141442446998957E-2</v>
      </c>
      <c r="E41" s="11">
        <f t="shared" si="2"/>
        <v>8.5229785906663441E-2</v>
      </c>
      <c r="F41" s="11">
        <f t="shared" si="2"/>
        <v>8.0924308281036278E-2</v>
      </c>
      <c r="G41" s="11">
        <f t="shared" si="2"/>
        <v>0.21588106336531523</v>
      </c>
      <c r="H41" s="10"/>
      <c r="K41" s="6" t="s">
        <v>13</v>
      </c>
      <c r="L41" s="11">
        <f t="shared" si="3"/>
        <v>4.2064515190322414E-2</v>
      </c>
      <c r="M41" s="11">
        <f t="shared" si="3"/>
        <v>3.2055862291530103E-2</v>
      </c>
      <c r="N41" s="11">
        <f t="shared" si="3"/>
        <v>2.0503446342947821E-2</v>
      </c>
      <c r="O41" s="11">
        <f t="shared" si="3"/>
        <v>4.5830244599942636E-2</v>
      </c>
    </row>
    <row r="42" spans="3:15" ht="16" x14ac:dyDescent="0.35">
      <c r="C42" s="6" t="s">
        <v>14</v>
      </c>
      <c r="D42" s="11">
        <f>D12/D26</f>
        <v>8.1567250402818675E-2</v>
      </c>
      <c r="E42" s="11">
        <f t="shared" si="2"/>
        <v>8.2515919922417441E-2</v>
      </c>
      <c r="F42" s="11">
        <f t="shared" si="2"/>
        <v>8.0638887593359576E-2</v>
      </c>
      <c r="G42" s="11">
        <f t="shared" si="2"/>
        <v>0.2117670418328825</v>
      </c>
      <c r="H42" s="10"/>
      <c r="K42" s="6" t="s">
        <v>14</v>
      </c>
      <c r="L42" s="11">
        <f>L12/L26</f>
        <v>3.9751073559710907E-2</v>
      </c>
      <c r="M42" s="11">
        <f t="shared" si="3"/>
        <v>3.1215639901027391E-2</v>
      </c>
      <c r="N42" s="11">
        <f t="shared" si="3"/>
        <v>1.7903976924463917E-2</v>
      </c>
      <c r="O42" s="11">
        <f t="shared" si="3"/>
        <v>5.0047913879034456E-2</v>
      </c>
    </row>
    <row r="43" spans="3:15" ht="16" x14ac:dyDescent="0.35">
      <c r="C43" s="6" t="s">
        <v>15</v>
      </c>
      <c r="D43" s="11">
        <f t="shared" ref="D43:G45" si="4">D13/D27</f>
        <v>8.4991971973917599E-2</v>
      </c>
      <c r="E43" s="11">
        <f t="shared" si="4"/>
        <v>8.266773962003271E-2</v>
      </c>
      <c r="F43" s="11">
        <f t="shared" si="4"/>
        <v>7.7055156772687067E-2</v>
      </c>
      <c r="G43" s="11">
        <f t="shared" si="4"/>
        <v>0.20770406919628018</v>
      </c>
      <c r="K43" s="6" t="s">
        <v>15</v>
      </c>
      <c r="L43" s="11">
        <f t="shared" ref="L43:O45" si="5">L13/L27</f>
        <v>3.8015750013867956E-2</v>
      </c>
      <c r="M43" s="11">
        <f t="shared" si="5"/>
        <v>2.7808110723547729E-2</v>
      </c>
      <c r="N43" s="11">
        <f t="shared" si="5"/>
        <v>1.6937869372257507E-2</v>
      </c>
      <c r="O43" s="11">
        <f t="shared" si="5"/>
        <v>5.215616744285851E-2</v>
      </c>
    </row>
    <row r="44" spans="3:15" ht="16" x14ac:dyDescent="0.35">
      <c r="C44" s="6" t="s">
        <v>16</v>
      </c>
      <c r="D44" s="11">
        <f t="shared" si="4"/>
        <v>8.6152591920354668E-2</v>
      </c>
      <c r="E44" s="11">
        <f t="shared" si="4"/>
        <v>7.7517910597541581E-2</v>
      </c>
      <c r="F44" s="11">
        <f t="shared" si="4"/>
        <v>7.444843670498788E-2</v>
      </c>
      <c r="G44" s="11">
        <f t="shared" si="4"/>
        <v>0.20431490993685539</v>
      </c>
      <c r="K44" s="6" t="s">
        <v>16</v>
      </c>
      <c r="L44" s="11">
        <f t="shared" si="5"/>
        <v>3.6708776310000767E-2</v>
      </c>
      <c r="M44" s="11">
        <f t="shared" si="5"/>
        <v>2.4451036097899084E-2</v>
      </c>
      <c r="N44" s="11">
        <f t="shared" si="5"/>
        <v>1.6223108016449835E-2</v>
      </c>
      <c r="O44" s="11">
        <f t="shared" si="5"/>
        <v>6.1644098343321255E-2</v>
      </c>
    </row>
    <row r="45" spans="3:15" ht="16" x14ac:dyDescent="0.35">
      <c r="C45" s="6" t="s">
        <v>17</v>
      </c>
      <c r="D45" s="11">
        <f t="shared" si="4"/>
        <v>7.2858442810905907E-2</v>
      </c>
      <c r="E45" s="11">
        <f t="shared" si="4"/>
        <v>0.26597215717444439</v>
      </c>
      <c r="F45" s="11">
        <f t="shared" si="4"/>
        <v>0.10376656044328647</v>
      </c>
      <c r="G45" s="11">
        <f t="shared" si="4"/>
        <v>0.39348131932921077</v>
      </c>
      <c r="K45" s="6" t="s">
        <v>17</v>
      </c>
      <c r="L45" s="11">
        <f t="shared" si="5"/>
        <v>4.2680577607968548E-2</v>
      </c>
      <c r="M45" s="11">
        <f t="shared" si="5"/>
        <v>3.0473330291255138E-2</v>
      </c>
      <c r="N45" s="11">
        <f t="shared" si="5"/>
        <v>2.1126062165233137E-2</v>
      </c>
      <c r="O45" s="11">
        <f t="shared" si="5"/>
        <v>6.3115795042156128E-2</v>
      </c>
    </row>
  </sheetData>
  <mergeCells count="7">
    <mergeCell ref="B18:B29"/>
    <mergeCell ref="J18:J29"/>
    <mergeCell ref="J2:P2"/>
    <mergeCell ref="B4:B15"/>
    <mergeCell ref="J4:J15"/>
    <mergeCell ref="B16:H16"/>
    <mergeCell ref="J16:N1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12</vt:i4>
      </vt:variant>
    </vt:vector>
  </HeadingPairs>
  <TitlesOfParts>
    <vt:vector size="15" baseType="lpstr">
      <vt:lpstr>Notes</vt:lpstr>
      <vt:lpstr>A - Annual Data</vt:lpstr>
      <vt:lpstr>M - Monthly Average Data</vt:lpstr>
      <vt:lpstr>C1A - Count Exceeding</vt:lpstr>
      <vt:lpstr>C2A - Count HH Customers</vt:lpstr>
      <vt:lpstr>C3A - Proportion Exceeding</vt:lpstr>
      <vt:lpstr>C4A - Excess Capacity Revenue</vt:lpstr>
      <vt:lpstr>C5A - Total Revenue</vt:lpstr>
      <vt:lpstr>C6A - Excess Revenue Proportion</vt:lpstr>
      <vt:lpstr>C1M - Count Exceeding </vt:lpstr>
      <vt:lpstr>C2M - Count HH Customers</vt:lpstr>
      <vt:lpstr>C3M - Proportion Exceeding</vt:lpstr>
      <vt:lpstr>C4M - Excess Capacity Revenue</vt:lpstr>
      <vt:lpstr>C5M - Total Revenue</vt:lpstr>
      <vt:lpstr>C6M - Excess Revenue Proportion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Green</dc:creator>
  <cp:lastModifiedBy>Andy Green</cp:lastModifiedBy>
  <dcterms:created xsi:type="dcterms:W3CDTF">2025-04-07T07:46:22Z</dcterms:created>
  <dcterms:modified xsi:type="dcterms:W3CDTF">2025-04-14T10:16:18Z</dcterms:modified>
</cp:coreProperties>
</file>